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eLivro" defaultThemeVersion="124226"/>
  <bookViews>
    <workbookView xWindow="120" yWindow="105" windowWidth="7245" windowHeight="4245"/>
  </bookViews>
  <sheets>
    <sheet name="Resumo Mensal" sheetId="2" r:id="rId1"/>
    <sheet name="Resumo Acumulado" sheetId="3" r:id="rId2"/>
    <sheet name="Detalhe Oferta" sheetId="7" r:id="rId3"/>
    <sheet name="Detalhe Ocupação" sheetId="8" r:id="rId4"/>
    <sheet name="Detalhe Velocidades Eurotram" sheetId="9" r:id="rId5"/>
    <sheet name="Detalhe Velocidades Tram train" sheetId="10" r:id="rId6"/>
    <sheet name="Detalhe Procura" sheetId="11" r:id="rId7"/>
    <sheet name="Validações Mensal" sheetId="12" r:id="rId8"/>
    <sheet name="Validações Acumulado" sheetId="13" r:id="rId9"/>
    <sheet name="Utilização Titulos" sheetId="14" r:id="rId10"/>
  </sheets>
  <definedNames>
    <definedName name="_xlnm._FilterDatabase" localSheetId="3" hidden="1">'Detalhe Ocupação'!$C$22:$O$41</definedName>
    <definedName name="_xlnm.Print_Area" localSheetId="3">'Detalhe Ocupação'!$B$1:$P$44</definedName>
    <definedName name="_xlnm.Print_Area" localSheetId="2">'Detalhe Oferta'!$A$1:$S$50</definedName>
    <definedName name="_xlnm.Print_Area" localSheetId="6">'Detalhe Procura'!$A$1:$M$64</definedName>
    <definedName name="_xlnm.Print_Area" localSheetId="4">'Detalhe Velocidades Eurotram'!$D$4:$M$74</definedName>
    <definedName name="_xlnm.Print_Area" localSheetId="5">'Detalhe Velocidades Tram train'!$D$4:$M$51</definedName>
    <definedName name="_xlnm.Print_Area" localSheetId="1">'Resumo Acumulado'!$A$1:$J$52</definedName>
    <definedName name="_xlnm.Print_Area" localSheetId="0">'Resumo Mensal'!$A$2:$J$51</definedName>
    <definedName name="_xlnm.Print_Area" localSheetId="8">'Validações Acumulado'!$B$2:$N$55</definedName>
    <definedName name="_xlnm.Print_Area" localSheetId="7">'Validações Mensal'!$A$2:$N$55</definedName>
    <definedName name="_xlnm.Print_Titles" localSheetId="4">'Detalhe Velocidades Eurotram'!$4:$15</definedName>
    <definedName name="_xlnm.Print_Titles" localSheetId="5">'Detalhe Velocidades Tram train'!$4:$15</definedName>
  </definedNames>
  <calcPr calcId="125725" iterate="1"/>
</workbook>
</file>

<file path=xl/calcChain.xml><?xml version="1.0" encoding="utf-8"?>
<calcChain xmlns="http://schemas.openxmlformats.org/spreadsheetml/2006/main">
  <c r="E32" i="13"/>
  <c r="E31"/>
  <c r="E29"/>
  <c r="E28"/>
  <c r="E26"/>
  <c r="E25"/>
  <c r="E24"/>
  <c r="E23"/>
  <c r="D34"/>
  <c r="D52" s="1"/>
  <c r="E14"/>
  <c r="E13"/>
  <c r="E12"/>
  <c r="E50" i="12"/>
  <c r="D34"/>
  <c r="D52" s="1"/>
  <c r="E50" i="13" l="1"/>
  <c r="E42"/>
  <c r="E48"/>
  <c r="E43"/>
  <c r="E46"/>
  <c r="E41"/>
  <c r="E45"/>
  <c r="E47"/>
  <c r="E49"/>
  <c r="E40"/>
  <c r="E44"/>
  <c r="E45" i="12"/>
  <c r="E47"/>
  <c r="E43"/>
  <c r="E41"/>
  <c r="E49"/>
  <c r="E40"/>
  <c r="E42"/>
  <c r="E44"/>
  <c r="E46"/>
  <c r="E48"/>
  <c r="R8"/>
  <c r="R7"/>
  <c r="R9"/>
  <c r="M5" i="10" l="1"/>
  <c r="M5" i="9"/>
  <c r="N2" i="8"/>
  <c r="R2" i="7"/>
  <c r="J2" i="3"/>
  <c r="A10" i="8" l="1"/>
  <c r="A11" s="1"/>
  <c r="A12" l="1"/>
  <c r="A13" l="1"/>
  <c r="A14" l="1"/>
  <c r="A15" l="1"/>
  <c r="A16" l="1"/>
  <c r="A17" l="1"/>
  <c r="A18" l="1"/>
</calcChain>
</file>

<file path=xl/connections.xml><?xml version="1.0" encoding="utf-8"?>
<connections xmlns="http://schemas.openxmlformats.org/spreadsheetml/2006/main">
  <connection id="1" odcFile="C:\Programas\Microsoft Office\Office12\QUERIES\Cotações de Acções pelo MoneyCentral Investor da MSN.iqy" name="Cotações de Acções pelo MoneyCentral Investor da MSN" type="4" refreshedVersion="0" background="1">
    <webPr parsePre="1" consecutive="1" url="http://moneycentral.msn.com/investor/external/excel/quotes.asp?SYMBOL=[&quot;QUOTE0&quot;,&quot;Introduza os símbolos referentes às acções da Bolsa do MS Investor separados por vírgulas.&quot;]" htmlFormat="all"/>
    <parameters count="1">
      <parameter name="QUOTE0" prompt="Introduza os símbolos referentes às acções da Bolsa do MS Investor separados por vírgulas."/>
    </parameters>
  </connection>
</connections>
</file>

<file path=xl/sharedStrings.xml><?xml version="1.0" encoding="utf-8"?>
<sst xmlns="http://schemas.openxmlformats.org/spreadsheetml/2006/main" count="940" uniqueCount="424">
  <si>
    <t>Outros</t>
  </si>
  <si>
    <t>Total</t>
  </si>
  <si>
    <t>Global</t>
  </si>
  <si>
    <t>Mês</t>
  </si>
  <si>
    <t>Janeiro</t>
  </si>
  <si>
    <t>Jan</t>
  </si>
  <si>
    <t>Fevereiro</t>
  </si>
  <si>
    <t>Fev</t>
  </si>
  <si>
    <t>Oferta</t>
  </si>
  <si>
    <t>Procura</t>
  </si>
  <si>
    <t>Março</t>
  </si>
  <si>
    <t>Mar</t>
  </si>
  <si>
    <t>Abril</t>
  </si>
  <si>
    <t>Abr</t>
  </si>
  <si>
    <t>Veículos km</t>
  </si>
  <si>
    <t>Validações</t>
  </si>
  <si>
    <t>Maio</t>
  </si>
  <si>
    <t>Mai</t>
  </si>
  <si>
    <t>Lugares km</t>
  </si>
  <si>
    <t>Junho</t>
  </si>
  <si>
    <t>Jun</t>
  </si>
  <si>
    <t>Lugares km - Livres</t>
  </si>
  <si>
    <t>Julho</t>
  </si>
  <si>
    <t>Jul</t>
  </si>
  <si>
    <t>Lugares km - Ocupados</t>
  </si>
  <si>
    <t>Passageiros km</t>
  </si>
  <si>
    <t>Agosto</t>
  </si>
  <si>
    <t>Ago</t>
  </si>
  <si>
    <t>Veículos horas</t>
  </si>
  <si>
    <t>Percurso médio</t>
  </si>
  <si>
    <t>Setembro</t>
  </si>
  <si>
    <t>Set</t>
  </si>
  <si>
    <t>Lugares horas</t>
  </si>
  <si>
    <t>Acidentes</t>
  </si>
  <si>
    <t>Outubro</t>
  </si>
  <si>
    <t>Out</t>
  </si>
  <si>
    <t>Novembro</t>
  </si>
  <si>
    <t>Nov</t>
  </si>
  <si>
    <t>Taxa de ocupação</t>
  </si>
  <si>
    <t>Dezembro</t>
  </si>
  <si>
    <t>Dez</t>
  </si>
  <si>
    <t>Vel. Comercial Passageiros</t>
  </si>
  <si>
    <t>Mensal</t>
  </si>
  <si>
    <t>Indicadores Metro - Mensal</t>
  </si>
  <si>
    <t>Indicadores Metro - Acumulado</t>
  </si>
  <si>
    <t>Acumulado</t>
  </si>
  <si>
    <t>Acidentes / 10000 km</t>
  </si>
  <si>
    <t>Velocidade Comercial: L Azul</t>
  </si>
  <si>
    <t>L Vermelha</t>
  </si>
  <si>
    <t>L Verde</t>
  </si>
  <si>
    <t>L Amarela</t>
  </si>
  <si>
    <t>L Violeta</t>
  </si>
  <si>
    <t>Tram train</t>
  </si>
  <si>
    <t>Clientes Regulares (MP)</t>
  </si>
  <si>
    <t>Clientes Frequentes (MP)</t>
  </si>
  <si>
    <t>Clientes Regulares MP (média mensal)</t>
  </si>
  <si>
    <t>Clientes Frequentes MP (média mensal)</t>
  </si>
  <si>
    <t>10/09</t>
  </si>
  <si>
    <t>%</t>
  </si>
  <si>
    <t>Indicadores de Oferta</t>
  </si>
  <si>
    <t>Taxas de Ocupação</t>
  </si>
  <si>
    <t>mês</t>
  </si>
  <si>
    <t>acumulado</t>
  </si>
  <si>
    <t>Eurotram</t>
  </si>
  <si>
    <t>média</t>
  </si>
  <si>
    <t>pico hora</t>
  </si>
  <si>
    <t>Velocidade Comercial</t>
  </si>
  <si>
    <t>% plano</t>
  </si>
  <si>
    <t>Indicadores de Ocupação</t>
  </si>
  <si>
    <t>Média Mensal Global / Top ten</t>
  </si>
  <si>
    <t>Média Mensal Global / Bottom ten</t>
  </si>
  <si>
    <t>Média Mensal em faixa horária / Top Ten</t>
  </si>
  <si>
    <t>Troço</t>
  </si>
  <si>
    <t>Ocupação</t>
  </si>
  <si>
    <t>Hora</t>
  </si>
  <si>
    <t xml:space="preserve">Taxas de Ocupação por Faixa Horária- Mensal </t>
  </si>
  <si>
    <t>24h - 6h</t>
  </si>
  <si>
    <t>6h - 7h</t>
  </si>
  <si>
    <t>7h - 8h</t>
  </si>
  <si>
    <t>8h - 9h</t>
  </si>
  <si>
    <t>9h - 10h</t>
  </si>
  <si>
    <t>10h - 11h</t>
  </si>
  <si>
    <t>11h - 12h</t>
  </si>
  <si>
    <t>12h - 13h</t>
  </si>
  <si>
    <t>13h - 14h</t>
  </si>
  <si>
    <t>14h -15h</t>
  </si>
  <si>
    <t>15h -16h</t>
  </si>
  <si>
    <t>16h - 17h</t>
  </si>
  <si>
    <t>17h - 18h</t>
  </si>
  <si>
    <t>18h - 19h</t>
  </si>
  <si>
    <t>19h - 20h</t>
  </si>
  <si>
    <t>20h - 21h</t>
  </si>
  <si>
    <t>21h - 22h</t>
  </si>
  <si>
    <t>22h - 23h</t>
  </si>
  <si>
    <t>23h - 24h</t>
  </si>
  <si>
    <t>Tempos de Percurso e Paragem - Eurotram</t>
  </si>
  <si>
    <t>Tempo Viagem + Paragens (sem estações términus)</t>
  </si>
  <si>
    <t>distância (metros)</t>
  </si>
  <si>
    <t>Tempo Viagem</t>
  </si>
  <si>
    <t>km/h</t>
  </si>
  <si>
    <t>Var Sent</t>
  </si>
  <si>
    <t>Média</t>
  </si>
  <si>
    <t>Estádio do Dragão - Sr Matosinhos</t>
  </si>
  <si>
    <t>Estádio do Dragão - ISMAI</t>
  </si>
  <si>
    <t>D. João II - Hospital S. João</t>
  </si>
  <si>
    <t>Estádio do Dragão - Aeroporto</t>
  </si>
  <si>
    <t>Tempo Médio de Viagem (minutos) e Velocidades Médias por Troço</t>
  </si>
  <si>
    <t>Tempo Médio de Paragem</t>
  </si>
  <si>
    <t>Troço Comum</t>
  </si>
  <si>
    <t>minutos</t>
  </si>
  <si>
    <t>AEstádio do Dragão</t>
  </si>
  <si>
    <t>Estádio do Dragão - Campanhã</t>
  </si>
  <si>
    <t>Estádio do Dragão</t>
  </si>
  <si>
    <t>ACampanhã</t>
  </si>
  <si>
    <t>Campanhã - Heroismo</t>
  </si>
  <si>
    <t>Campanhã</t>
  </si>
  <si>
    <t>AHeroismo</t>
  </si>
  <si>
    <t>Heroismo - 24 de Agosto</t>
  </si>
  <si>
    <t>Heroismo</t>
  </si>
  <si>
    <t>A24 de Agosto</t>
  </si>
  <si>
    <t>24 de Agosto - Bolhão</t>
  </si>
  <si>
    <t>24 de Agosto</t>
  </si>
  <si>
    <t>ABolhão</t>
  </si>
  <si>
    <t>Bolhão - Trindade</t>
  </si>
  <si>
    <t>Bolhão</t>
  </si>
  <si>
    <t>ATrindade</t>
  </si>
  <si>
    <t>Trindade - Lapa</t>
  </si>
  <si>
    <t>Trindade</t>
  </si>
  <si>
    <t>ALapa</t>
  </si>
  <si>
    <t>Lapa - Carolina Michaelis</t>
  </si>
  <si>
    <t>Lapa</t>
  </si>
  <si>
    <t>ACarolina Michaelis</t>
  </si>
  <si>
    <t>Carolina Michaelis - Casa da Música</t>
  </si>
  <si>
    <t>Carolina Michaelis</t>
  </si>
  <si>
    <t>ACasa da Música</t>
  </si>
  <si>
    <t>Casa da Música - Francos</t>
  </si>
  <si>
    <t>Casa da Música</t>
  </si>
  <si>
    <t>AFrancos</t>
  </si>
  <si>
    <t>Francos - Ramalde</t>
  </si>
  <si>
    <t>Francos</t>
  </si>
  <si>
    <t>ARamalde</t>
  </si>
  <si>
    <t>Ramalde - Viso</t>
  </si>
  <si>
    <t>Ramalde</t>
  </si>
  <si>
    <t>AViso</t>
  </si>
  <si>
    <t>Viso - Sete Bicas</t>
  </si>
  <si>
    <t>Viso</t>
  </si>
  <si>
    <t>ASete Bicas</t>
  </si>
  <si>
    <t>Sete Bicas - Sra da Hora</t>
  </si>
  <si>
    <t>Sete Bicas</t>
  </si>
  <si>
    <t>Linha Azul</t>
  </si>
  <si>
    <t>ASra da Hora</t>
  </si>
  <si>
    <t>Sra da Hora (A)</t>
  </si>
  <si>
    <t>Sra da Hora - Vasco da Gama</t>
  </si>
  <si>
    <t>AVasco da Gama</t>
  </si>
  <si>
    <t>Vasco da Gama</t>
  </si>
  <si>
    <t>Vasco da Gama - Estádio do Mar</t>
  </si>
  <si>
    <t>AEstádio do Mar</t>
  </si>
  <si>
    <t>Estádio do Mar</t>
  </si>
  <si>
    <t>Estádio do Mar - Pedro Hispano</t>
  </si>
  <si>
    <t>APedro Hispano</t>
  </si>
  <si>
    <t>Pedro Hispano</t>
  </si>
  <si>
    <t>Pedro Hispano - Parque de Real</t>
  </si>
  <si>
    <t>AParque de Real</t>
  </si>
  <si>
    <t>Parque de Real</t>
  </si>
  <si>
    <t>Parque de Real - C. Matosinhos</t>
  </si>
  <si>
    <t>AC. Matosinhos</t>
  </si>
  <si>
    <t>C. Matosinhos</t>
  </si>
  <si>
    <t>C. Matosinhos - Matosinhos Sul</t>
  </si>
  <si>
    <t>AMatosinhos Sul</t>
  </si>
  <si>
    <t>Matosinhos Sul</t>
  </si>
  <si>
    <t>Matosinhos Sul - Brito Capelo</t>
  </si>
  <si>
    <t>ABrito Capelo</t>
  </si>
  <si>
    <t>Brito Capelo</t>
  </si>
  <si>
    <t>Brito Capelo - Mercado</t>
  </si>
  <si>
    <t>AMercado</t>
  </si>
  <si>
    <t>Mercado</t>
  </si>
  <si>
    <t>Mercado - Sr. de Matosinhos</t>
  </si>
  <si>
    <t>ASr. de Matosinhos</t>
  </si>
  <si>
    <t>Sr. de Matosinhos</t>
  </si>
  <si>
    <t>Troço Comum Vermelha / Aeroporto</t>
  </si>
  <si>
    <t>BSra da Hora</t>
  </si>
  <si>
    <t>Sra da Hora (B)</t>
  </si>
  <si>
    <t>Sra da Hora - Fonte do Cuco (B)</t>
  </si>
  <si>
    <t>BFonte do Cuco</t>
  </si>
  <si>
    <t>Fonte do Cuco</t>
  </si>
  <si>
    <t>Fonte do Cuco - Custoias</t>
  </si>
  <si>
    <t>BCustoias</t>
  </si>
  <si>
    <t>Custoias</t>
  </si>
  <si>
    <t>Custoias - Esposade</t>
  </si>
  <si>
    <t>BEsposade</t>
  </si>
  <si>
    <t>Esposade</t>
  </si>
  <si>
    <t>Esposade - Crestins</t>
  </si>
  <si>
    <t>BCrestins</t>
  </si>
  <si>
    <t>Crestins</t>
  </si>
  <si>
    <t>Crestins - Dos Verdes</t>
  </si>
  <si>
    <t>BDos Verdes</t>
  </si>
  <si>
    <t>Dos Verdes (B)</t>
  </si>
  <si>
    <t>Linha Vermelha</t>
  </si>
  <si>
    <t>BPedras Rubras</t>
  </si>
  <si>
    <t>Pedras Rubras</t>
  </si>
  <si>
    <t>Dos Verdes - Pedras Rubras</t>
  </si>
  <si>
    <t>BLidador</t>
  </si>
  <si>
    <t>Lidador</t>
  </si>
  <si>
    <t>Pedras Rubras - Lidador</t>
  </si>
  <si>
    <t>BVilar do Pinheiro</t>
  </si>
  <si>
    <t>Vilar do Pinheiro</t>
  </si>
  <si>
    <t>Lidador - Vilar do Pinheiro</t>
  </si>
  <si>
    <t>BModivas Sul</t>
  </si>
  <si>
    <t>Modivas Sul</t>
  </si>
  <si>
    <t>Vilar do Pinheiro - Modivas Sul</t>
  </si>
  <si>
    <t>BModivas Centro</t>
  </si>
  <si>
    <t>Modivas Centro</t>
  </si>
  <si>
    <t>Modivas Sul - Modivas Centro</t>
  </si>
  <si>
    <t>BMindelo</t>
  </si>
  <si>
    <t>Mindelo</t>
  </si>
  <si>
    <t>Modivas Centro - Mindelo</t>
  </si>
  <si>
    <t>BEspaço Natureza</t>
  </si>
  <si>
    <t>Espaço Natureza</t>
  </si>
  <si>
    <t>Mindelo - Espaço Natureza</t>
  </si>
  <si>
    <t>BVarziela</t>
  </si>
  <si>
    <t>Varziela</t>
  </si>
  <si>
    <t>Espaço Natureza - Varziela</t>
  </si>
  <si>
    <t>BÁrvore</t>
  </si>
  <si>
    <t>Árvore</t>
  </si>
  <si>
    <t>Varziela - Árvore</t>
  </si>
  <si>
    <t>BAzurara</t>
  </si>
  <si>
    <t>Azurara</t>
  </si>
  <si>
    <t>Árvore - Azurara</t>
  </si>
  <si>
    <t>BSanta Clara</t>
  </si>
  <si>
    <t>Santa Clara</t>
  </si>
  <si>
    <t>Azurara - Santa Clara</t>
  </si>
  <si>
    <t>BVila do Conde</t>
  </si>
  <si>
    <t>Vila do Conde</t>
  </si>
  <si>
    <t>Santa Clara - Vila do Conde</t>
  </si>
  <si>
    <t>BAlto da Pêga</t>
  </si>
  <si>
    <t>Alto da Pêga</t>
  </si>
  <si>
    <t>Vila do Conde - Alto da Pêga</t>
  </si>
  <si>
    <t>BPortas Fronhas</t>
  </si>
  <si>
    <t>Portas Fronhas</t>
  </si>
  <si>
    <t>Alto da Pêga - Portas Fronhas</t>
  </si>
  <si>
    <t>BS. Bras</t>
  </si>
  <si>
    <t>S. Bras</t>
  </si>
  <si>
    <t>Portas Fronhas - S. Bras</t>
  </si>
  <si>
    <t>BPóvoa de Varzim</t>
  </si>
  <si>
    <t>Póvoa de Varzim</t>
  </si>
  <si>
    <t>S. Bras - Póvoa de Varzim</t>
  </si>
  <si>
    <t>CSra da Hora</t>
  </si>
  <si>
    <t>Linha Verde</t>
  </si>
  <si>
    <t>CFonte do Cuco</t>
  </si>
  <si>
    <t>Sra da Hora - Fonte do Cuco (C)</t>
  </si>
  <si>
    <t>CCândido dos Reis</t>
  </si>
  <si>
    <t>Cândido dos Reis</t>
  </si>
  <si>
    <t>Fonte do Cuco - Cândido dos Reis</t>
  </si>
  <si>
    <t>CPias</t>
  </si>
  <si>
    <t>Pias</t>
  </si>
  <si>
    <t>Cândido dos Reis - Pias</t>
  </si>
  <si>
    <t>CAraújo</t>
  </si>
  <si>
    <t>Araújo</t>
  </si>
  <si>
    <t>Pias - Araújo</t>
  </si>
  <si>
    <t>CCustió</t>
  </si>
  <si>
    <t>Custió</t>
  </si>
  <si>
    <t>Araújo - Custió</t>
  </si>
  <si>
    <t>CParque de Maia</t>
  </si>
  <si>
    <t>Parque de Maia</t>
  </si>
  <si>
    <t>Custió - Parque de Maia</t>
  </si>
  <si>
    <t>CForum</t>
  </si>
  <si>
    <t>Forum</t>
  </si>
  <si>
    <t>Parque de Maia - Forum</t>
  </si>
  <si>
    <t>CZona Industrial</t>
  </si>
  <si>
    <t>Zona Industrial</t>
  </si>
  <si>
    <t>Forum - Zona Industrial</t>
  </si>
  <si>
    <t>CMandim</t>
  </si>
  <si>
    <t>Mandim</t>
  </si>
  <si>
    <t>Zona Industrial - Mandim</t>
  </si>
  <si>
    <t>CCastelo da Maia</t>
  </si>
  <si>
    <t>Castelo da Maia</t>
  </si>
  <si>
    <t>Mandim - Castelo da Maia</t>
  </si>
  <si>
    <t>CISMAI</t>
  </si>
  <si>
    <t>ISMAI</t>
  </si>
  <si>
    <t>Castelo da Maia - ISMAI</t>
  </si>
  <si>
    <t>DD. João II</t>
  </si>
  <si>
    <t>D. João II</t>
  </si>
  <si>
    <t>Linha Amarela</t>
  </si>
  <si>
    <t>DJoão de Deus</t>
  </si>
  <si>
    <t>João de Deus</t>
  </si>
  <si>
    <t>D. João II - João de Deus</t>
  </si>
  <si>
    <t>DC.M.Gaia</t>
  </si>
  <si>
    <t>C.M.Gaia</t>
  </si>
  <si>
    <t>João de Deus - C.M.Gaia</t>
  </si>
  <si>
    <t>DGeneral Torres</t>
  </si>
  <si>
    <t>General Torres</t>
  </si>
  <si>
    <t>C.M.Gaia - General Torres</t>
  </si>
  <si>
    <t>DJardim do Morro</t>
  </si>
  <si>
    <t>Jardim do Morro</t>
  </si>
  <si>
    <t>General Torres - Jardim do Morro</t>
  </si>
  <si>
    <t>DSão Bento</t>
  </si>
  <si>
    <t>São Bento</t>
  </si>
  <si>
    <t>Jardim do Morro - São Bento</t>
  </si>
  <si>
    <t>DAliados</t>
  </si>
  <si>
    <t>Aliados</t>
  </si>
  <si>
    <t>São Bento - Aliados</t>
  </si>
  <si>
    <t>DTrindade S</t>
  </si>
  <si>
    <t>Trindade S</t>
  </si>
  <si>
    <t>Aliados - Trindade S</t>
  </si>
  <si>
    <t>DFaria Guimaraes</t>
  </si>
  <si>
    <t>Faria Guimaraes</t>
  </si>
  <si>
    <t>Trindade S - Faria Guimaraes</t>
  </si>
  <si>
    <t>DMarques</t>
  </si>
  <si>
    <t>Marques</t>
  </si>
  <si>
    <t>Faria Guimaraes - Marquês</t>
  </si>
  <si>
    <t>DLima</t>
  </si>
  <si>
    <t>Lima</t>
  </si>
  <si>
    <t>Marquês - Combatentes</t>
  </si>
  <si>
    <t>DSalgueiros</t>
  </si>
  <si>
    <t>Salgueiros</t>
  </si>
  <si>
    <t>Combatentes - Salgueiros</t>
  </si>
  <si>
    <t>DPolo Universitario</t>
  </si>
  <si>
    <t>Polo Universitario</t>
  </si>
  <si>
    <t>Salgueiros - Polo Universitario</t>
  </si>
  <si>
    <t>DI.P.O</t>
  </si>
  <si>
    <t>I.P.O</t>
  </si>
  <si>
    <t>Polo Universitario - I.P.O</t>
  </si>
  <si>
    <t>DSão João</t>
  </si>
  <si>
    <t>São João</t>
  </si>
  <si>
    <t>I.P.O - São João</t>
  </si>
  <si>
    <t>EDos Verdes</t>
  </si>
  <si>
    <t>Dos Verdes (E)</t>
  </si>
  <si>
    <t>EBotica</t>
  </si>
  <si>
    <t>Botica</t>
  </si>
  <si>
    <t>Dos Verdes - Botica</t>
  </si>
  <si>
    <t>EAeroporto</t>
  </si>
  <si>
    <t>Aeroporto</t>
  </si>
  <si>
    <t>Botica - Aeroporto</t>
  </si>
  <si>
    <t>Tempos de Percurso e Paragem - Tram Train</t>
  </si>
  <si>
    <t>Andante</t>
  </si>
  <si>
    <t>Assinatura</t>
  </si>
  <si>
    <t>Percurso</t>
  </si>
  <si>
    <t>médio (Kms)</t>
  </si>
  <si>
    <t>Passageiros zona</t>
  </si>
  <si>
    <t>Validações médias</t>
  </si>
  <si>
    <t>Acum</t>
  </si>
  <si>
    <t>Dia util</t>
  </si>
  <si>
    <t>% ac</t>
  </si>
  <si>
    <t>Media Mensal de validações multiviagem (apenas o tipo de multiviagem mais representativo)</t>
  </si>
  <si>
    <t>Media Mensal de validações assinatura (apenas o tipo de assinatura mais representativa)</t>
  </si>
  <si>
    <t>Indicadores de Procura - Mensal</t>
  </si>
  <si>
    <t xml:space="preserve">Média dia útil </t>
  </si>
  <si>
    <t xml:space="preserve">Média mensal </t>
  </si>
  <si>
    <t xml:space="preserve">Média FDS </t>
  </si>
  <si>
    <t>Seg a Sex</t>
  </si>
  <si>
    <t>Sábados</t>
  </si>
  <si>
    <t>Dom e Feriados</t>
  </si>
  <si>
    <t>Total do Mês</t>
  </si>
  <si>
    <t>7h-10h</t>
  </si>
  <si>
    <t>10h-17h</t>
  </si>
  <si>
    <t>17h-20h</t>
  </si>
  <si>
    <t>20h-8h</t>
  </si>
  <si>
    <t>9h-19h</t>
  </si>
  <si>
    <t>19h-9h</t>
  </si>
  <si>
    <t>14h-19h</t>
  </si>
  <si>
    <t>19h-14h</t>
  </si>
  <si>
    <t>Restantes</t>
  </si>
  <si>
    <t>Indicadores de Procura - Acumulado</t>
  </si>
  <si>
    <t>Validações ANDANTE</t>
  </si>
  <si>
    <t>Z2</t>
  </si>
  <si>
    <t>Z3</t>
  </si>
  <si>
    <t>Z4</t>
  </si>
  <si>
    <t>Z5</t>
  </si>
  <si>
    <t>Z6</t>
  </si>
  <si>
    <t>Multiviagem</t>
  </si>
  <si>
    <t>Sociais</t>
  </si>
  <si>
    <t>Validações ANDANTE %</t>
  </si>
  <si>
    <t>Validações ALTERNATIVOS</t>
  </si>
  <si>
    <t>Alternativos</t>
  </si>
  <si>
    <t/>
  </si>
  <si>
    <t>Trindade (D) - Faria Guimaraes</t>
  </si>
  <si>
    <t>Aliados - Trindade (D)</t>
  </si>
  <si>
    <t>Lapa - Trindade</t>
  </si>
  <si>
    <t>Carolina Michaelis - Lapa</t>
  </si>
  <si>
    <t>Trindade (D) - Aliados</t>
  </si>
  <si>
    <t>Casa da Música - Carolina Michaelis</t>
  </si>
  <si>
    <t>Aliados - São Bento</t>
  </si>
  <si>
    <t>Sr. de Matosinhos - Mercado</t>
  </si>
  <si>
    <t>Mercado - Brito Capelo</t>
  </si>
  <si>
    <t>Castêlo da Maia - ISMAI</t>
  </si>
  <si>
    <t>ISMAI - Castêlo da Maia</t>
  </si>
  <si>
    <t>Srª da Hora</t>
  </si>
  <si>
    <t>Marquês</t>
  </si>
  <si>
    <t>Utilização de Títulos</t>
  </si>
  <si>
    <t>escola.tp</t>
  </si>
  <si>
    <t>até 1</t>
  </si>
  <si>
    <t>até 2</t>
  </si>
  <si>
    <t>até 3</t>
  </si>
  <si>
    <t>até 4</t>
  </si>
  <si>
    <t>até 5</t>
  </si>
  <si>
    <t>até 10</t>
  </si>
  <si>
    <t>até 15</t>
  </si>
  <si>
    <t>até 30</t>
  </si>
  <si>
    <t>até 45</t>
  </si>
  <si>
    <t>até 60</t>
  </si>
  <si>
    <t>até 75</t>
  </si>
  <si>
    <t>até 90</t>
  </si>
  <si>
    <t>até 100</t>
  </si>
  <si>
    <t>até 125</t>
  </si>
  <si>
    <t>até 150</t>
  </si>
  <si>
    <t>escola.tp e superior.tp</t>
  </si>
  <si>
    <t>I.P.O. - Hospital São João</t>
  </si>
  <si>
    <t>João de Deus - D. João II</t>
  </si>
  <si>
    <t>* serviço omnibus e expresso</t>
  </si>
  <si>
    <t>Sra da Hora (C)</t>
  </si>
  <si>
    <t>Ramal Aeroporto</t>
  </si>
  <si>
    <t>Estádio do Dragão - Póvoa de Varzim*</t>
  </si>
  <si>
    <t>Trindade - Póvoa de Varzim*</t>
  </si>
  <si>
    <t>valid. médias todos multiviagem (Andante)</t>
  </si>
  <si>
    <t>valid. médias todas assinaturas (Andante)</t>
  </si>
  <si>
    <t>Julho de 2010</t>
  </si>
  <si>
    <t>valid. médias por multiviagem (Andante)</t>
  </si>
  <si>
    <t>valid. médias por assinatura (Andante)</t>
  </si>
  <si>
    <t>Pedro Hispano - Estádio do Mar</t>
  </si>
  <si>
    <t>Parque de Real - Pedro Hispano</t>
  </si>
  <si>
    <t>C. Matosinhos - Parque de Real</t>
  </si>
  <si>
    <t>Hospital São João - I.P.O.</t>
  </si>
  <si>
    <t>Estádio do Mar - Vasco da Gama</t>
  </si>
  <si>
    <t>Verdes (E)  - Botica</t>
  </si>
</sst>
</file>

<file path=xl/styles.xml><?xml version="1.0" encoding="utf-8"?>
<styleSheet xmlns="http://schemas.openxmlformats.org/spreadsheetml/2006/main">
  <numFmts count="7">
    <numFmt numFmtId="164" formatCode="0.0%"/>
    <numFmt numFmtId="165" formatCode="0.0"/>
    <numFmt numFmtId="166" formatCode="0.000"/>
    <numFmt numFmtId="167" formatCode="#,##0.000"/>
    <numFmt numFmtId="168" formatCode="0.00\ \p\p"/>
    <numFmt numFmtId="169" formatCode="0.000%"/>
    <numFmt numFmtId="170" formatCode="mmmm\ \ yyyy"/>
  </numFmts>
  <fonts count="32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FF Din"/>
    </font>
    <font>
      <b/>
      <i/>
      <sz val="16"/>
      <color indexed="16"/>
      <name val="Arial"/>
      <family val="2"/>
    </font>
    <font>
      <sz val="10"/>
      <color indexed="10"/>
      <name val="FF Din"/>
    </font>
    <font>
      <b/>
      <sz val="10"/>
      <color indexed="9"/>
      <name val="FF Din"/>
    </font>
    <font>
      <b/>
      <sz val="9"/>
      <name val="FF Din"/>
    </font>
    <font>
      <sz val="9"/>
      <name val="FF Din"/>
    </font>
    <font>
      <sz val="8"/>
      <color indexed="62"/>
      <name val="FF Din"/>
    </font>
    <font>
      <sz val="8"/>
      <name val="FF Din"/>
    </font>
    <font>
      <sz val="10"/>
      <color indexed="9"/>
      <name val="FF Din"/>
    </font>
    <font>
      <sz val="10"/>
      <name val="FF Din Bold"/>
    </font>
    <font>
      <b/>
      <sz val="10"/>
      <name val="Arial"/>
      <family val="2"/>
    </font>
    <font>
      <sz val="10"/>
      <color indexed="9"/>
      <name val="Arial"/>
      <family val="2"/>
    </font>
    <font>
      <sz val="16"/>
      <color indexed="18"/>
      <name val="FF Din Bold"/>
    </font>
    <font>
      <b/>
      <sz val="8"/>
      <color indexed="62"/>
      <name val="FF Din"/>
    </font>
    <font>
      <sz val="7"/>
      <color indexed="62"/>
      <name val="FF Din"/>
    </font>
    <font>
      <sz val="9"/>
      <color indexed="10"/>
      <name val="FF Din"/>
    </font>
    <font>
      <b/>
      <sz val="9"/>
      <color indexed="9"/>
      <name val="FF Din"/>
    </font>
    <font>
      <sz val="6"/>
      <name val="FF Din"/>
    </font>
    <font>
      <sz val="6"/>
      <color indexed="10"/>
      <name val="FF Din"/>
    </font>
    <font>
      <sz val="6"/>
      <color indexed="56"/>
      <name val="FF Din"/>
    </font>
    <font>
      <sz val="10"/>
      <name val="FF Metro Porto"/>
    </font>
    <font>
      <sz val="16"/>
      <color indexed="9"/>
      <name val="FF Din Bold"/>
    </font>
    <font>
      <sz val="10"/>
      <color indexed="18"/>
      <name val="FF Metro Porto"/>
    </font>
    <font>
      <sz val="16"/>
      <color indexed="18"/>
      <name val="FF Metro Porto"/>
    </font>
    <font>
      <b/>
      <sz val="10"/>
      <color indexed="62"/>
      <name val="FF Din"/>
    </font>
    <font>
      <sz val="10"/>
      <color indexed="62"/>
      <name val="FF Din"/>
    </font>
    <font>
      <sz val="10"/>
      <color indexed="18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47">
    <xf numFmtId="0" fontId="0" fillId="0" borderId="0" xfId="0"/>
    <xf numFmtId="0" fontId="3" fillId="0" borderId="0" xfId="0" applyFont="1"/>
    <xf numFmtId="0" fontId="4" fillId="5" borderId="3" xfId="1" applyFont="1" applyFill="1" applyBorder="1" applyAlignment="1">
      <alignment horizontal="left"/>
    </xf>
    <xf numFmtId="0" fontId="4" fillId="5" borderId="0" xfId="1" applyFont="1" applyFill="1" applyBorder="1" applyAlignment="1">
      <alignment horizontal="left"/>
    </xf>
    <xf numFmtId="0" fontId="4" fillId="5" borderId="5" xfId="1" applyFont="1" applyFill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7" xfId="0" applyFont="1" applyBorder="1"/>
    <xf numFmtId="0" fontId="7" fillId="0" borderId="6" xfId="0" applyFont="1" applyBorder="1" applyAlignment="1">
      <alignment horizontal="right"/>
    </xf>
    <xf numFmtId="3" fontId="8" fillId="0" borderId="6" xfId="2" applyNumberFormat="1" applyFont="1" applyBorder="1"/>
    <xf numFmtId="0" fontId="9" fillId="0" borderId="6" xfId="0" applyFont="1" applyBorder="1" applyAlignment="1">
      <alignment horizontal="right"/>
    </xf>
    <xf numFmtId="2" fontId="9" fillId="0" borderId="6" xfId="2" applyNumberFormat="1" applyFont="1" applyFill="1" applyBorder="1" applyAlignment="1">
      <alignment horizontal="right"/>
    </xf>
    <xf numFmtId="3" fontId="9" fillId="0" borderId="6" xfId="2" applyNumberFormat="1" applyFont="1" applyBorder="1"/>
    <xf numFmtId="167" fontId="8" fillId="0" borderId="6" xfId="2" applyNumberFormat="1" applyFont="1" applyBorder="1"/>
    <xf numFmtId="0" fontId="3" fillId="0" borderId="0" xfId="0" applyFont="1" applyBorder="1"/>
    <xf numFmtId="0" fontId="11" fillId="0" borderId="0" xfId="0" applyFont="1"/>
    <xf numFmtId="3" fontId="3" fillId="0" borderId="0" xfId="0" applyNumberFormat="1" applyFont="1"/>
    <xf numFmtId="4" fontId="8" fillId="0" borderId="6" xfId="2" applyNumberFormat="1" applyFont="1" applyBorder="1"/>
    <xf numFmtId="0" fontId="6" fillId="4" borderId="6" xfId="0" applyFont="1" applyFill="1" applyBorder="1" applyAlignment="1">
      <alignment horizontal="centerContinuous"/>
    </xf>
    <xf numFmtId="0" fontId="6" fillId="4" borderId="6" xfId="0" applyFont="1" applyFill="1" applyBorder="1" applyAlignment="1">
      <alignment horizontal="right"/>
    </xf>
    <xf numFmtId="2" fontId="3" fillId="0" borderId="0" xfId="0" applyNumberFormat="1" applyFont="1"/>
    <xf numFmtId="0" fontId="5" fillId="0" borderId="0" xfId="0" applyFont="1" applyBorder="1" applyAlignment="1">
      <alignment horizontal="center"/>
    </xf>
    <xf numFmtId="0" fontId="6" fillId="4" borderId="6" xfId="0" quotePrefix="1" applyFont="1" applyFill="1" applyBorder="1" applyAlignment="1">
      <alignment horizontal="right"/>
    </xf>
    <xf numFmtId="164" fontId="8" fillId="0" borderId="6" xfId="2" applyNumberFormat="1" applyFont="1" applyBorder="1"/>
    <xf numFmtId="164" fontId="9" fillId="0" borderId="6" xfId="2" applyNumberFormat="1" applyFont="1" applyBorder="1"/>
    <xf numFmtId="164" fontId="9" fillId="0" borderId="6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right"/>
    </xf>
    <xf numFmtId="0" fontId="3" fillId="0" borderId="0" xfId="0" applyFont="1" applyFill="1"/>
    <xf numFmtId="164" fontId="8" fillId="0" borderId="6" xfId="2" applyNumberFormat="1" applyFont="1" applyBorder="1" applyAlignment="1">
      <alignment horizontal="right"/>
    </xf>
    <xf numFmtId="3" fontId="8" fillId="0" borderId="6" xfId="2" applyNumberFormat="1" applyFont="1" applyBorder="1" applyAlignment="1">
      <alignment horizontal="right"/>
    </xf>
    <xf numFmtId="0" fontId="3" fillId="0" borderId="0" xfId="0" applyFont="1" applyAlignment="1">
      <alignment horizontal="left" indent="2"/>
    </xf>
    <xf numFmtId="4" fontId="8" fillId="0" borderId="6" xfId="2" applyNumberFormat="1" applyFont="1" applyFill="1" applyBorder="1"/>
    <xf numFmtId="0" fontId="7" fillId="3" borderId="2" xfId="0" applyFont="1" applyFill="1" applyBorder="1" applyAlignment="1">
      <alignment horizontal="right"/>
    </xf>
    <xf numFmtId="10" fontId="8" fillId="3" borderId="2" xfId="2" applyNumberFormat="1" applyFont="1" applyFill="1" applyBorder="1" applyAlignment="1">
      <alignment horizontal="right"/>
    </xf>
    <xf numFmtId="168" fontId="8" fillId="3" borderId="2" xfId="2" applyNumberFormat="1" applyFont="1" applyFill="1" applyBorder="1" applyAlignment="1">
      <alignment horizontal="right"/>
    </xf>
    <xf numFmtId="0" fontId="7" fillId="0" borderId="6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164" fontId="8" fillId="0" borderId="2" xfId="2" applyNumberFormat="1" applyFont="1" applyFill="1" applyBorder="1" applyAlignment="1">
      <alignment horizontal="right"/>
    </xf>
    <xf numFmtId="164" fontId="8" fillId="0" borderId="6" xfId="2" applyNumberFormat="1" applyFont="1" applyFill="1" applyBorder="1" applyAlignment="1">
      <alignment horizontal="right"/>
    </xf>
    <xf numFmtId="0" fontId="7" fillId="3" borderId="6" xfId="0" applyFont="1" applyFill="1" applyBorder="1" applyAlignment="1">
      <alignment horizontal="right"/>
    </xf>
    <xf numFmtId="164" fontId="8" fillId="3" borderId="6" xfId="2" applyNumberFormat="1" applyFont="1" applyFill="1" applyBorder="1" applyAlignment="1">
      <alignment horizontal="right"/>
    </xf>
    <xf numFmtId="3" fontId="9" fillId="0" borderId="6" xfId="2" applyNumberFormat="1" applyFont="1" applyFill="1" applyBorder="1" applyAlignment="1">
      <alignment horizontal="right"/>
    </xf>
    <xf numFmtId="3" fontId="8" fillId="0" borderId="6" xfId="2" applyNumberFormat="1" applyFont="1" applyFill="1" applyBorder="1" applyAlignment="1">
      <alignment horizontal="right"/>
    </xf>
    <xf numFmtId="2" fontId="8" fillId="0" borderId="2" xfId="0" applyNumberFormat="1" applyFont="1" applyFill="1" applyBorder="1" applyAlignment="1">
      <alignment horizontal="right"/>
    </xf>
    <xf numFmtId="2" fontId="8" fillId="3" borderId="6" xfId="0" applyNumberFormat="1" applyFont="1" applyFill="1" applyBorder="1" applyAlignment="1">
      <alignment horizontal="right"/>
    </xf>
    <xf numFmtId="4" fontId="8" fillId="0" borderId="6" xfId="2" applyNumberFormat="1" applyFont="1" applyFill="1" applyBorder="1" applyAlignment="1">
      <alignment horizontal="right"/>
    </xf>
    <xf numFmtId="17" fontId="4" fillId="5" borderId="3" xfId="1" quotePrefix="1" applyNumberFormat="1" applyFont="1" applyFill="1" applyBorder="1" applyAlignment="1">
      <alignment horizontal="right"/>
    </xf>
    <xf numFmtId="0" fontId="14" fillId="0" borderId="0" xfId="0" applyFont="1" applyFill="1" applyBorder="1"/>
    <xf numFmtId="0" fontId="15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0" fillId="0" borderId="0" xfId="0" applyFill="1" applyBorder="1"/>
    <xf numFmtId="0" fontId="4" fillId="5" borderId="0" xfId="1" applyFont="1" applyFill="1" applyBorder="1" applyAlignment="1">
      <alignment horizontal="right"/>
    </xf>
    <xf numFmtId="0" fontId="14" fillId="0" borderId="0" xfId="0" applyFont="1"/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4" fillId="0" borderId="7" xfId="0" applyFont="1" applyBorder="1"/>
    <xf numFmtId="0" fontId="0" fillId="0" borderId="7" xfId="0" applyBorder="1"/>
    <xf numFmtId="0" fontId="6" fillId="7" borderId="6" xfId="0" applyFont="1" applyFill="1" applyBorder="1" applyAlignment="1">
      <alignment horizontal="centerContinuous"/>
    </xf>
    <xf numFmtId="0" fontId="6" fillId="7" borderId="6" xfId="0" applyFont="1" applyFill="1" applyBorder="1" applyAlignment="1">
      <alignment horizontal="right"/>
    </xf>
    <xf numFmtId="0" fontId="3" fillId="0" borderId="0" xfId="0" applyFont="1" applyAlignment="1">
      <alignment horizontal="centerContinuous"/>
    </xf>
    <xf numFmtId="0" fontId="9" fillId="3" borderId="1" xfId="0" applyFont="1" applyFill="1" applyBorder="1" applyAlignment="1">
      <alignment horizontal="right"/>
    </xf>
    <xf numFmtId="0" fontId="16" fillId="3" borderId="1" xfId="0" applyFont="1" applyFill="1" applyBorder="1" applyAlignment="1">
      <alignment horizontal="right"/>
    </xf>
    <xf numFmtId="0" fontId="9" fillId="3" borderId="1" xfId="0" applyFont="1" applyFill="1" applyBorder="1" applyAlignment="1">
      <alignment horizontal="center"/>
    </xf>
    <xf numFmtId="3" fontId="7" fillId="0" borderId="6" xfId="2" applyNumberFormat="1" applyFont="1" applyBorder="1" applyAlignment="1">
      <alignment horizontal="right"/>
    </xf>
    <xf numFmtId="10" fontId="8" fillId="0" borderId="6" xfId="2" applyNumberFormat="1" applyFont="1" applyFill="1" applyBorder="1" applyAlignment="1">
      <alignment horizontal="center"/>
    </xf>
    <xf numFmtId="10" fontId="0" fillId="0" borderId="0" xfId="0" applyNumberFormat="1"/>
    <xf numFmtId="0" fontId="7" fillId="0" borderId="0" xfId="0" applyFont="1" applyBorder="1" applyAlignment="1">
      <alignment horizontal="right"/>
    </xf>
    <xf numFmtId="3" fontId="7" fillId="0" borderId="6" xfId="2" applyNumberFormat="1" applyFont="1" applyFill="1" applyBorder="1" applyAlignment="1">
      <alignment horizontal="right"/>
    </xf>
    <xf numFmtId="10" fontId="8" fillId="0" borderId="6" xfId="2" applyNumberFormat="1" applyFont="1" applyBorder="1" applyAlignment="1">
      <alignment horizontal="center"/>
    </xf>
    <xf numFmtId="10" fontId="0" fillId="0" borderId="0" xfId="2" applyNumberFormat="1" applyFont="1"/>
    <xf numFmtId="169" fontId="1" fillId="0" borderId="0" xfId="2" applyNumberFormat="1"/>
    <xf numFmtId="10" fontId="0" fillId="0" borderId="7" xfId="0" applyNumberFormat="1" applyBorder="1"/>
    <xf numFmtId="0" fontId="3" fillId="0" borderId="0" xfId="0" applyFont="1" applyFill="1" applyAlignment="1">
      <alignment horizontal="right"/>
    </xf>
    <xf numFmtId="0" fontId="17" fillId="3" borderId="1" xfId="0" applyFont="1" applyFill="1" applyBorder="1" applyAlignment="1">
      <alignment horizontal="right"/>
    </xf>
    <xf numFmtId="4" fontId="8" fillId="6" borderId="6" xfId="2" applyNumberFormat="1" applyFont="1" applyFill="1" applyBorder="1" applyAlignment="1">
      <alignment horizontal="right"/>
    </xf>
    <xf numFmtId="164" fontId="8" fillId="0" borderId="6" xfId="2" applyNumberFormat="1" applyFont="1" applyFill="1" applyBorder="1"/>
    <xf numFmtId="0" fontId="0" fillId="0" borderId="0" xfId="0" applyFill="1"/>
    <xf numFmtId="0" fontId="6" fillId="7" borderId="6" xfId="0" applyFont="1" applyFill="1" applyBorder="1" applyAlignment="1">
      <alignment horizontal="left"/>
    </xf>
    <xf numFmtId="0" fontId="9" fillId="3" borderId="6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8" fillId="0" borderId="6" xfId="0" applyFont="1" applyBorder="1" applyAlignment="1"/>
    <xf numFmtId="0" fontId="8" fillId="0" borderId="6" xfId="0" applyFont="1" applyFill="1" applyBorder="1" applyAlignment="1">
      <alignment horizontal="right"/>
    </xf>
    <xf numFmtId="10" fontId="10" fillId="0" borderId="6" xfId="2" applyNumberFormat="1" applyFont="1" applyFill="1" applyBorder="1"/>
    <xf numFmtId="0" fontId="8" fillId="0" borderId="6" xfId="0" applyFont="1" applyFill="1" applyBorder="1" applyAlignment="1"/>
    <xf numFmtId="0" fontId="18" fillId="0" borderId="6" xfId="0" applyFont="1" applyFill="1" applyBorder="1" applyAlignment="1"/>
    <xf numFmtId="0" fontId="8" fillId="2" borderId="6" xfId="0" applyFont="1" applyFill="1" applyBorder="1" applyAlignment="1">
      <alignment horizontal="right"/>
    </xf>
    <xf numFmtId="0" fontId="10" fillId="0" borderId="6" xfId="2" applyNumberFormat="1" applyFont="1" applyFill="1" applyBorder="1" applyAlignment="1">
      <alignment horizontal="center"/>
    </xf>
    <xf numFmtId="0" fontId="10" fillId="2" borderId="6" xfId="2" applyNumberFormat="1" applyFont="1" applyFill="1" applyBorder="1" applyAlignment="1">
      <alignment horizontal="center"/>
    </xf>
    <xf numFmtId="10" fontId="10" fillId="2" borderId="6" xfId="2" applyNumberFormat="1" applyFont="1" applyFill="1" applyBorder="1"/>
    <xf numFmtId="0" fontId="18" fillId="2" borderId="6" xfId="0" applyFont="1" applyFill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10" fontId="10" fillId="0" borderId="0" xfId="2" applyNumberFormat="1" applyFont="1" applyBorder="1"/>
    <xf numFmtId="0" fontId="18" fillId="0" borderId="0" xfId="0" applyFont="1" applyBorder="1" applyAlignment="1"/>
    <xf numFmtId="0" fontId="10" fillId="0" borderId="0" xfId="2" applyNumberFormat="1" applyFont="1" applyBorder="1" applyAlignment="1">
      <alignment horizontal="center"/>
    </xf>
    <xf numFmtId="10" fontId="10" fillId="0" borderId="6" xfId="2" applyNumberFormat="1" applyFont="1" applyBorder="1"/>
    <xf numFmtId="10" fontId="3" fillId="2" borderId="0" xfId="0" applyNumberFormat="1" applyFont="1" applyFill="1"/>
    <xf numFmtId="0" fontId="3" fillId="2" borderId="0" xfId="0" applyFont="1" applyFill="1"/>
    <xf numFmtId="10" fontId="19" fillId="7" borderId="6" xfId="0" applyNumberFormat="1" applyFont="1" applyFill="1" applyBorder="1" applyAlignment="1">
      <alignment horizontal="right"/>
    </xf>
    <xf numFmtId="10" fontId="3" fillId="0" borderId="0" xfId="0" applyNumberFormat="1" applyFont="1"/>
    <xf numFmtId="0" fontId="1" fillId="0" borderId="0" xfId="0" applyFont="1"/>
    <xf numFmtId="0" fontId="19" fillId="8" borderId="6" xfId="0" applyFont="1" applyFill="1" applyBorder="1" applyAlignment="1"/>
    <xf numFmtId="0" fontId="16" fillId="3" borderId="1" xfId="0" applyFont="1" applyFill="1" applyBorder="1" applyAlignment="1">
      <alignment horizontal="center"/>
    </xf>
    <xf numFmtId="3" fontId="20" fillId="3" borderId="1" xfId="0" applyNumberFormat="1" applyFont="1" applyFill="1" applyBorder="1" applyAlignment="1">
      <alignment horizontal="right"/>
    </xf>
    <xf numFmtId="0" fontId="21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left"/>
    </xf>
    <xf numFmtId="3" fontId="7" fillId="0" borderId="6" xfId="0" applyNumberFormat="1" applyFont="1" applyFill="1" applyBorder="1" applyAlignment="1">
      <alignment horizontal="center"/>
    </xf>
    <xf numFmtId="2" fontId="8" fillId="0" borderId="6" xfId="2" applyNumberFormat="1" applyFont="1" applyFill="1" applyBorder="1"/>
    <xf numFmtId="165" fontId="21" fillId="0" borderId="6" xfId="2" applyNumberFormat="1" applyFont="1" applyBorder="1"/>
    <xf numFmtId="164" fontId="22" fillId="0" borderId="6" xfId="2" applyNumberFormat="1" applyFont="1" applyBorder="1"/>
    <xf numFmtId="2" fontId="8" fillId="0" borderId="6" xfId="2" applyNumberFormat="1" applyFont="1" applyBorder="1"/>
    <xf numFmtId="165" fontId="21" fillId="0" borderId="6" xfId="2" applyNumberFormat="1" applyFont="1" applyFill="1" applyBorder="1"/>
    <xf numFmtId="0" fontId="7" fillId="0" borderId="6" xfId="0" applyFont="1" applyFill="1" applyBorder="1" applyAlignment="1"/>
    <xf numFmtId="2" fontId="8" fillId="6" borderId="6" xfId="2" applyNumberFormat="1" applyFont="1" applyFill="1" applyBorder="1"/>
    <xf numFmtId="165" fontId="21" fillId="6" borderId="6" xfId="2" applyNumberFormat="1" applyFont="1" applyFill="1" applyBorder="1"/>
    <xf numFmtId="2" fontId="0" fillId="0" borderId="0" xfId="0" applyNumberFormat="1"/>
    <xf numFmtId="3" fontId="0" fillId="0" borderId="0" xfId="0" applyNumberFormat="1"/>
    <xf numFmtId="0" fontId="19" fillId="8" borderId="6" xfId="0" applyFont="1" applyFill="1" applyBorder="1" applyAlignment="1">
      <alignment horizontal="left"/>
    </xf>
    <xf numFmtId="0" fontId="20" fillId="3" borderId="1" xfId="0" applyFont="1" applyFill="1" applyBorder="1" applyAlignment="1">
      <alignment horizontal="right"/>
    </xf>
    <xf numFmtId="0" fontId="9" fillId="3" borderId="11" xfId="0" applyFont="1" applyFill="1" applyBorder="1" applyAlignment="1">
      <alignment horizontal="right"/>
    </xf>
    <xf numFmtId="3" fontId="7" fillId="0" borderId="6" xfId="0" applyNumberFormat="1" applyFont="1" applyBorder="1" applyAlignment="1">
      <alignment horizontal="center"/>
    </xf>
    <xf numFmtId="0" fontId="0" fillId="6" borderId="0" xfId="0" applyFill="1"/>
    <xf numFmtId="2" fontId="8" fillId="0" borderId="6" xfId="2" applyNumberFormat="1" applyFont="1" applyBorder="1" applyAlignment="1">
      <alignment horizontal="right"/>
    </xf>
    <xf numFmtId="165" fontId="21" fillId="0" borderId="6" xfId="2" applyNumberFormat="1" applyFont="1" applyFill="1" applyBorder="1" applyAlignment="1">
      <alignment horizontal="right"/>
    </xf>
    <xf numFmtId="165" fontId="0" fillId="0" borderId="0" xfId="0" applyNumberFormat="1"/>
    <xf numFmtId="0" fontId="23" fillId="9" borderId="0" xfId="0" applyFont="1" applyFill="1"/>
    <xf numFmtId="0" fontId="24" fillId="9" borderId="0" xfId="0" applyFont="1" applyFill="1" applyAlignment="1">
      <alignment vertical="center"/>
    </xf>
    <xf numFmtId="0" fontId="25" fillId="9" borderId="0" xfId="0" applyFont="1" applyFill="1"/>
    <xf numFmtId="0" fontId="23" fillId="0" borderId="0" xfId="0" applyFont="1" applyFill="1"/>
    <xf numFmtId="0" fontId="23" fillId="0" borderId="0" xfId="0" applyFont="1" applyFill="1" applyBorder="1"/>
    <xf numFmtId="0" fontId="23" fillId="0" borderId="0" xfId="0" applyFont="1" applyBorder="1"/>
    <xf numFmtId="0" fontId="23" fillId="0" borderId="0" xfId="0" applyFont="1"/>
    <xf numFmtId="0" fontId="23" fillId="0" borderId="12" xfId="0" applyFont="1" applyBorder="1"/>
    <xf numFmtId="0" fontId="23" fillId="0" borderId="13" xfId="0" applyFont="1" applyBorder="1"/>
    <xf numFmtId="0" fontId="23" fillId="0" borderId="14" xfId="0" applyFont="1" applyBorder="1"/>
    <xf numFmtId="0" fontId="23" fillId="0" borderId="13" xfId="0" applyFont="1" applyBorder="1" applyAlignment="1">
      <alignment horizontal="right"/>
    </xf>
    <xf numFmtId="0" fontId="23" fillId="0" borderId="14" xfId="0" applyFont="1" applyBorder="1" applyAlignment="1">
      <alignment horizontal="right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3" xfId="0" applyFont="1" applyFill="1" applyBorder="1" applyAlignment="1">
      <alignment horizontal="right"/>
    </xf>
    <xf numFmtId="0" fontId="23" fillId="0" borderId="14" xfId="0" applyFont="1" applyFill="1" applyBorder="1" applyAlignment="1">
      <alignment horizontal="right"/>
    </xf>
    <xf numFmtId="0" fontId="23" fillId="0" borderId="15" xfId="0" applyFont="1" applyBorder="1"/>
    <xf numFmtId="3" fontId="23" fillId="0" borderId="16" xfId="0" applyNumberFormat="1" applyFont="1" applyFill="1" applyBorder="1"/>
    <xf numFmtId="3" fontId="23" fillId="0" borderId="17" xfId="0" applyNumberFormat="1" applyFont="1" applyBorder="1"/>
    <xf numFmtId="166" fontId="23" fillId="0" borderId="16" xfId="0" applyNumberFormat="1" applyFont="1" applyFill="1" applyBorder="1" applyAlignment="1"/>
    <xf numFmtId="166" fontId="23" fillId="0" borderId="17" xfId="0" applyNumberFormat="1" applyFont="1" applyFill="1" applyBorder="1" applyAlignment="1"/>
    <xf numFmtId="3" fontId="23" fillId="0" borderId="17" xfId="0" applyNumberFormat="1" applyFont="1" applyFill="1" applyBorder="1"/>
    <xf numFmtId="3" fontId="23" fillId="0" borderId="18" xfId="0" applyNumberFormat="1" applyFont="1" applyFill="1" applyBorder="1"/>
    <xf numFmtId="3" fontId="23" fillId="0" borderId="19" xfId="0" applyNumberFormat="1" applyFont="1" applyFill="1" applyBorder="1"/>
    <xf numFmtId="0" fontId="23" fillId="0" borderId="20" xfId="0" applyFont="1" applyBorder="1"/>
    <xf numFmtId="3" fontId="23" fillId="0" borderId="19" xfId="0" applyNumberFormat="1" applyFont="1" applyBorder="1"/>
    <xf numFmtId="166" fontId="23" fillId="0" borderId="18" xfId="0" applyNumberFormat="1" applyFont="1" applyFill="1" applyBorder="1" applyAlignment="1"/>
    <xf numFmtId="166" fontId="23" fillId="0" borderId="19" xfId="0" applyNumberFormat="1" applyFont="1" applyFill="1" applyBorder="1" applyAlignment="1"/>
    <xf numFmtId="3" fontId="23" fillId="0" borderId="0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9" fontId="23" fillId="0" borderId="21" xfId="2" applyFont="1" applyFill="1" applyBorder="1" applyAlignment="1"/>
    <xf numFmtId="9" fontId="23" fillId="0" borderId="22" xfId="2" applyFont="1" applyFill="1" applyBorder="1" applyAlignment="1">
      <alignment horizontal="center"/>
    </xf>
    <xf numFmtId="9" fontId="23" fillId="0" borderId="23" xfId="2" applyFont="1" applyFill="1" applyBorder="1" applyAlignment="1"/>
    <xf numFmtId="9" fontId="23" fillId="0" borderId="24" xfId="2" applyFont="1" applyFill="1" applyBorder="1" applyAlignment="1">
      <alignment horizontal="center"/>
    </xf>
    <xf numFmtId="3" fontId="23" fillId="0" borderId="25" xfId="2" applyNumberFormat="1" applyFont="1" applyFill="1" applyBorder="1" applyAlignment="1">
      <alignment horizontal="center"/>
    </xf>
    <xf numFmtId="10" fontId="23" fillId="0" borderId="26" xfId="2" applyNumberFormat="1" applyFont="1" applyFill="1" applyBorder="1" applyAlignment="1">
      <alignment horizontal="center"/>
    </xf>
    <xf numFmtId="3" fontId="23" fillId="0" borderId="27" xfId="2" applyNumberFormat="1" applyFont="1" applyFill="1" applyBorder="1" applyAlignment="1">
      <alignment horizontal="center"/>
    </xf>
    <xf numFmtId="10" fontId="23" fillId="0" borderId="28" xfId="2" applyNumberFormat="1" applyFont="1" applyFill="1" applyBorder="1" applyAlignment="1">
      <alignment horizontal="center"/>
    </xf>
    <xf numFmtId="3" fontId="23" fillId="0" borderId="29" xfId="2" applyNumberFormat="1" applyFont="1" applyFill="1" applyBorder="1" applyAlignment="1">
      <alignment horizontal="center"/>
    </xf>
    <xf numFmtId="10" fontId="23" fillId="0" borderId="30" xfId="2" applyNumberFormat="1" applyFont="1" applyFill="1" applyBorder="1" applyAlignment="1">
      <alignment horizontal="center"/>
    </xf>
    <xf numFmtId="3" fontId="23" fillId="0" borderId="31" xfId="2" applyNumberFormat="1" applyFont="1" applyFill="1" applyBorder="1" applyAlignment="1">
      <alignment horizontal="center"/>
    </xf>
    <xf numFmtId="10" fontId="23" fillId="0" borderId="32" xfId="2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Continuous" vertical="distributed"/>
    </xf>
    <xf numFmtId="0" fontId="23" fillId="0" borderId="33" xfId="0" applyFont="1" applyFill="1" applyBorder="1" applyAlignment="1">
      <alignment horizontal="centerContinuous" vertical="distributed"/>
    </xf>
    <xf numFmtId="0" fontId="23" fillId="0" borderId="34" xfId="0" applyFont="1" applyFill="1" applyBorder="1" applyAlignment="1">
      <alignment horizontal="centerContinuous" vertical="distributed"/>
    </xf>
    <xf numFmtId="2" fontId="23" fillId="2" borderId="35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Border="1" applyAlignment="1">
      <alignment horizontal="centerContinuous" vertical="distributed"/>
    </xf>
    <xf numFmtId="2" fontId="23" fillId="0" borderId="0" xfId="0" applyNumberFormat="1" applyFont="1" applyBorder="1" applyAlignment="1">
      <alignment vertical="center"/>
    </xf>
    <xf numFmtId="170" fontId="26" fillId="9" borderId="0" xfId="0" quotePrefix="1" applyNumberFormat="1" applyFont="1" applyFill="1" applyAlignment="1">
      <alignment vertical="center"/>
    </xf>
    <xf numFmtId="3" fontId="8" fillId="0" borderId="6" xfId="0" applyNumberFormat="1" applyFont="1" applyBorder="1"/>
    <xf numFmtId="3" fontId="8" fillId="0" borderId="0" xfId="0" applyNumberFormat="1" applyFont="1"/>
    <xf numFmtId="3" fontId="6" fillId="7" borderId="6" xfId="0" applyNumberFormat="1" applyFont="1" applyFill="1" applyBorder="1"/>
    <xf numFmtId="9" fontId="11" fillId="7" borderId="6" xfId="2" applyFont="1" applyFill="1" applyBorder="1"/>
    <xf numFmtId="3" fontId="0" fillId="0" borderId="7" xfId="0" applyNumberFormat="1" applyBorder="1"/>
    <xf numFmtId="0" fontId="27" fillId="3" borderId="1" xfId="0" applyFont="1" applyFill="1" applyBorder="1" applyAlignment="1">
      <alignment horizontal="right"/>
    </xf>
    <xf numFmtId="3" fontId="27" fillId="3" borderId="1" xfId="0" applyNumberFormat="1" applyFont="1" applyFill="1" applyBorder="1" applyAlignment="1">
      <alignment horizontal="right"/>
    </xf>
    <xf numFmtId="164" fontId="27" fillId="3" borderId="1" xfId="0" applyNumberFormat="1" applyFont="1" applyFill="1" applyBorder="1" applyAlignment="1">
      <alignment horizontal="right"/>
    </xf>
    <xf numFmtId="0" fontId="27" fillId="3" borderId="6" xfId="0" applyFont="1" applyFill="1" applyBorder="1" applyAlignment="1">
      <alignment horizontal="right"/>
    </xf>
    <xf numFmtId="3" fontId="28" fillId="3" borderId="6" xfId="0" applyNumberFormat="1" applyFont="1" applyFill="1" applyBorder="1" applyAlignment="1">
      <alignment horizontal="right"/>
    </xf>
    <xf numFmtId="164" fontId="28" fillId="3" borderId="6" xfId="0" applyNumberFormat="1" applyFont="1" applyFill="1" applyBorder="1" applyAlignment="1">
      <alignment horizontal="right"/>
    </xf>
    <xf numFmtId="9" fontId="0" fillId="0" borderId="0" xfId="0" applyNumberFormat="1"/>
    <xf numFmtId="0" fontId="1" fillId="9" borderId="0" xfId="0" applyFont="1" applyFill="1"/>
    <xf numFmtId="0" fontId="12" fillId="9" borderId="0" xfId="0" applyFont="1" applyFill="1"/>
    <xf numFmtId="0" fontId="0" fillId="9" borderId="0" xfId="0" applyFill="1"/>
    <xf numFmtId="0" fontId="29" fillId="9" borderId="0" xfId="0" applyFont="1" applyFill="1"/>
    <xf numFmtId="0" fontId="0" fillId="0" borderId="4" xfId="0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3" fontId="1" fillId="0" borderId="4" xfId="0" applyNumberFormat="1" applyFont="1" applyFill="1" applyBorder="1"/>
    <xf numFmtId="3" fontId="13" fillId="0" borderId="4" xfId="0" applyNumberFormat="1" applyFont="1" applyFill="1" applyBorder="1"/>
    <xf numFmtId="9" fontId="0" fillId="0" borderId="0" xfId="2" applyFont="1" applyBorder="1"/>
    <xf numFmtId="0" fontId="1" fillId="0" borderId="36" xfId="0" applyFont="1" applyFill="1" applyBorder="1"/>
    <xf numFmtId="3" fontId="1" fillId="0" borderId="36" xfId="0" applyNumberFormat="1" applyFont="1" applyFill="1" applyBorder="1"/>
    <xf numFmtId="3" fontId="13" fillId="0" borderId="36" xfId="0" applyNumberFormat="1" applyFont="1" applyFill="1" applyBorder="1"/>
    <xf numFmtId="0" fontId="13" fillId="0" borderId="37" xfId="0" applyFont="1" applyFill="1" applyBorder="1"/>
    <xf numFmtId="3" fontId="13" fillId="0" borderId="37" xfId="0" applyNumberFormat="1" applyFont="1" applyFill="1" applyBorder="1"/>
    <xf numFmtId="3" fontId="0" fillId="0" borderId="0" xfId="0" applyNumberFormat="1" applyBorder="1"/>
    <xf numFmtId="164" fontId="1" fillId="0" borderId="4" xfId="2" applyNumberFormat="1" applyFont="1" applyFill="1" applyBorder="1"/>
    <xf numFmtId="164" fontId="13" fillId="0" borderId="4" xfId="2" applyNumberFormat="1" applyFont="1" applyFill="1" applyBorder="1"/>
    <xf numFmtId="164" fontId="1" fillId="0" borderId="36" xfId="2" applyNumberFormat="1" applyFont="1" applyFill="1" applyBorder="1"/>
    <xf numFmtId="164" fontId="13" fillId="0" borderId="36" xfId="2" applyNumberFormat="1" applyFont="1" applyFill="1" applyBorder="1"/>
    <xf numFmtId="164" fontId="13" fillId="0" borderId="37" xfId="2" applyNumberFormat="1" applyFont="1" applyFill="1" applyBorder="1"/>
    <xf numFmtId="3" fontId="0" fillId="0" borderId="0" xfId="0" applyNumberFormat="1" applyFill="1"/>
    <xf numFmtId="0" fontId="0" fillId="0" borderId="9" xfId="0" applyFill="1" applyBorder="1"/>
    <xf numFmtId="0" fontId="0" fillId="0" borderId="8" xfId="0" applyFill="1" applyBorder="1" applyAlignment="1">
      <alignment horizontal="center"/>
    </xf>
    <xf numFmtId="3" fontId="13" fillId="0" borderId="38" xfId="0" applyNumberFormat="1" applyFont="1" applyFill="1" applyBorder="1"/>
    <xf numFmtId="3" fontId="30" fillId="0" borderId="0" xfId="0" applyNumberFormat="1" applyFont="1"/>
    <xf numFmtId="170" fontId="15" fillId="9" borderId="0" xfId="0" quotePrefix="1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horizontal="right"/>
    </xf>
    <xf numFmtId="165" fontId="8" fillId="0" borderId="6" xfId="0" applyNumberFormat="1" applyFont="1" applyFill="1" applyBorder="1" applyAlignment="1">
      <alignment horizontal="right"/>
    </xf>
    <xf numFmtId="165" fontId="8" fillId="3" borderId="6" xfId="0" applyNumberFormat="1" applyFont="1" applyFill="1" applyBorder="1" applyAlignment="1">
      <alignment horizontal="right"/>
    </xf>
    <xf numFmtId="17" fontId="4" fillId="5" borderId="3" xfId="1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center"/>
    </xf>
    <xf numFmtId="2" fontId="8" fillId="0" borderId="0" xfId="2" applyNumberFormat="1" applyFont="1" applyFill="1" applyBorder="1"/>
    <xf numFmtId="165" fontId="21" fillId="0" borderId="0" xfId="2" applyNumberFormat="1" applyFont="1" applyBorder="1"/>
    <xf numFmtId="164" fontId="22" fillId="0" borderId="0" xfId="2" applyNumberFormat="1" applyFont="1" applyBorder="1"/>
    <xf numFmtId="2" fontId="8" fillId="0" borderId="0" xfId="2" applyNumberFormat="1" applyFont="1" applyBorder="1"/>
    <xf numFmtId="0" fontId="10" fillId="0" borderId="0" xfId="0" applyFont="1" applyFill="1" applyBorder="1" applyAlignment="1">
      <alignment horizontal="left"/>
    </xf>
    <xf numFmtId="0" fontId="4" fillId="5" borderId="3" xfId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3" fontId="7" fillId="0" borderId="1" xfId="0" applyNumberFormat="1" applyFont="1" applyFill="1" applyBorder="1" applyAlignment="1">
      <alignment horizontal="center"/>
    </xf>
    <xf numFmtId="2" fontId="8" fillId="0" borderId="1" xfId="2" applyNumberFormat="1" applyFont="1" applyFill="1" applyBorder="1"/>
    <xf numFmtId="165" fontId="21" fillId="0" borderId="1" xfId="2" applyNumberFormat="1" applyFont="1" applyBorder="1"/>
    <xf numFmtId="164" fontId="22" fillId="0" borderId="1" xfId="2" applyNumberFormat="1" applyFont="1" applyBorder="1"/>
    <xf numFmtId="0" fontId="0" fillId="0" borderId="1" xfId="0" applyBorder="1"/>
    <xf numFmtId="2" fontId="8" fillId="0" borderId="1" xfId="2" applyNumberFormat="1" applyFont="1" applyBorder="1"/>
    <xf numFmtId="0" fontId="10" fillId="0" borderId="0" xfId="0" applyFont="1" applyAlignment="1">
      <alignment vertical="center" wrapText="1"/>
    </xf>
    <xf numFmtId="0" fontId="0" fillId="10" borderId="4" xfId="0" applyFill="1" applyBorder="1" applyAlignment="1">
      <alignment horizontal="right"/>
    </xf>
    <xf numFmtId="0" fontId="0" fillId="10" borderId="39" xfId="0" applyFill="1" applyBorder="1" applyAlignment="1">
      <alignment horizontal="center"/>
    </xf>
    <xf numFmtId="0" fontId="31" fillId="0" borderId="0" xfId="0" applyFont="1" applyFill="1"/>
    <xf numFmtId="0" fontId="10" fillId="0" borderId="0" xfId="0" applyFont="1" applyAlignment="1">
      <alignment horizontal="left" vertical="center" wrapText="1"/>
    </xf>
    <xf numFmtId="0" fontId="6" fillId="7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9" fillId="8" borderId="10" xfId="0" applyFont="1" applyFill="1" applyBorder="1" applyAlignment="1">
      <alignment horizontal="center"/>
    </xf>
    <xf numFmtId="0" fontId="19" fillId="8" borderId="6" xfId="0" applyFont="1" applyFill="1" applyBorder="1" applyAlignment="1">
      <alignment horizontal="center"/>
    </xf>
    <xf numFmtId="0" fontId="23" fillId="0" borderId="7" xfId="0" applyFont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7" xfId="0" applyFont="1" applyBorder="1" applyAlignment="1">
      <alignment horizontal="center"/>
    </xf>
  </cellXfs>
  <cellStyles count="3">
    <cellStyle name="Normal" xfId="0" builtinId="0"/>
    <cellStyle name="Normal_Ponte" xfId="1"/>
    <cellStyle name="Percentagem" xfId="2" builtinId="5"/>
  </cellStyles>
  <dxfs count="0"/>
  <tableStyles count="0" defaultTableStyle="TableStyleMedium9" defaultPivotStyle="PivotStyleLight16"/>
  <colors>
    <mruColors>
      <color rgb="FF00FF00"/>
      <color rgb="FF0000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4704"/>
        </c:manualLayout>
      </c:layout>
      <c:barChart>
        <c:barDir val="col"/>
        <c:grouping val="clustered"/>
        <c:ser>
          <c:idx val="3"/>
          <c:order val="0"/>
          <c:tx>
            <c:v>Veículos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492145.49200000014</c:v>
              </c:pt>
              <c:pt idx="2">
                <c:v>564865.28399999975</c:v>
              </c:pt>
              <c:pt idx="3">
                <c:v>531497.63500000001</c:v>
              </c:pt>
              <c:pt idx="4">
                <c:v>577982.62</c:v>
              </c:pt>
              <c:pt idx="5">
                <c:v>521322.73400000011</c:v>
              </c:pt>
              <c:pt idx="6">
                <c:v>561910.86099999992</c:v>
              </c:pt>
              <c:pt idx="7">
                <c:v>529764.17299999949</c:v>
              </c:pt>
              <c:pt idx="8">
                <c:v>547116.8620000002</c:v>
              </c:pt>
              <c:pt idx="9">
                <c:v>547694.01399999997</c:v>
              </c:pt>
              <c:pt idx="10">
                <c:v>534585.79299999948</c:v>
              </c:pt>
              <c:pt idx="11">
                <c:v>536779.97</c:v>
              </c:pt>
            </c:numLit>
          </c:val>
        </c:ser>
        <c:ser>
          <c:idx val="0"/>
          <c:order val="1"/>
          <c:tx>
            <c:v>Veículos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556623.15099999972</c:v>
              </c:pt>
              <c:pt idx="1">
                <c:v>529761.45400000003</c:v>
              </c:pt>
              <c:pt idx="2">
                <c:v>603651.50699999998</c:v>
              </c:pt>
              <c:pt idx="3">
                <c:v>568879.61700000009</c:v>
              </c:pt>
              <c:pt idx="4">
                <c:v>623549.84699999995</c:v>
              </c:pt>
              <c:pt idx="5">
                <c:v>557546.68599999975</c:v>
              </c:pt>
              <c:pt idx="6">
                <c:v>541101.83700000029</c:v>
              </c:pt>
            </c:numLit>
          </c:val>
        </c:ser>
        <c:gapWidth val="0"/>
        <c:overlap val="10"/>
        <c:axId val="85205376"/>
        <c:axId val="85208448"/>
      </c:barChart>
      <c:lineChart>
        <c:grouping val="standard"/>
        <c:ser>
          <c:idx val="1"/>
          <c:order val="2"/>
          <c:tx>
            <c:v>Velocidade Comercial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val>
            <c:numLit>
              <c:formatCode>General</c:formatCode>
              <c:ptCount val="12"/>
              <c:pt idx="0">
                <c:v>25.62316686185174</c:v>
              </c:pt>
              <c:pt idx="1">
                <c:v>25.493141729797944</c:v>
              </c:pt>
              <c:pt idx="2">
                <c:v>25.41973373860878</c:v>
              </c:pt>
              <c:pt idx="3">
                <c:v>25.43995616268116</c:v>
              </c:pt>
              <c:pt idx="4">
                <c:v>25.305439634750936</c:v>
              </c:pt>
              <c:pt idx="5">
                <c:v>25.32078921138055</c:v>
              </c:pt>
              <c:pt idx="6">
                <c:v>25.436902593673494</c:v>
              </c:pt>
              <c:pt idx="7">
                <c:v>25.977333823942189</c:v>
              </c:pt>
              <c:pt idx="8">
                <c:v>25.539411343293306</c:v>
              </c:pt>
              <c:pt idx="9">
                <c:v>25.462292603937428</c:v>
              </c:pt>
              <c:pt idx="10">
                <c:v>25.39727907838234</c:v>
              </c:pt>
              <c:pt idx="11">
                <c:v>25.417182567377289</c:v>
              </c:pt>
            </c:numLit>
          </c:val>
          <c:smooth val="1"/>
        </c:ser>
        <c:ser>
          <c:idx val="2"/>
          <c:order val="3"/>
          <c:tx>
            <c:v>Velocidade Comercial 2010</c:v>
          </c:tx>
          <c:spPr>
            <a:ln w="12700">
              <a:solidFill>
                <a:schemeClr val="accent1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7"/>
              <c:pt idx="0">
                <c:v>25.600535105214995</c:v>
              </c:pt>
              <c:pt idx="1">
                <c:v>25.612690331323083</c:v>
              </c:pt>
              <c:pt idx="2">
                <c:v>25.561899184672711</c:v>
              </c:pt>
              <c:pt idx="3">
                <c:v>25.867171870813767</c:v>
              </c:pt>
              <c:pt idx="4">
                <c:v>25.778514439328294</c:v>
              </c:pt>
              <c:pt idx="5">
                <c:v>25.978089385409014</c:v>
              </c:pt>
              <c:pt idx="6">
                <c:v>25.863442049207411</c:v>
              </c:pt>
            </c:numLit>
          </c:val>
          <c:smooth val="1"/>
        </c:ser>
        <c:marker val="1"/>
        <c:axId val="85324928"/>
        <c:axId val="85326848"/>
      </c:lineChart>
      <c:catAx>
        <c:axId val="852053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5208448"/>
        <c:crosses val="autoZero"/>
        <c:auto val="1"/>
        <c:lblAlgn val="ctr"/>
        <c:lblOffset val="100"/>
        <c:tickLblSkip val="1"/>
        <c:tickMarkSkip val="1"/>
      </c:catAx>
      <c:valAx>
        <c:axId val="85208448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85205376"/>
        <c:crosses val="autoZero"/>
        <c:crossBetween val="between"/>
      </c:valAx>
      <c:catAx>
        <c:axId val="85324928"/>
        <c:scaling>
          <c:orientation val="minMax"/>
        </c:scaling>
        <c:delete val="1"/>
        <c:axPos val="b"/>
        <c:tickLblPos val="none"/>
        <c:crossAx val="85326848"/>
        <c:crosses val="autoZero"/>
        <c:auto val="1"/>
        <c:lblAlgn val="ctr"/>
        <c:lblOffset val="100"/>
      </c:catAx>
      <c:valAx>
        <c:axId val="85326848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5324928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5572"/>
        </c:manualLayout>
      </c:layout>
      <c:barChart>
        <c:barDir val="col"/>
        <c:grouping val="clustered"/>
        <c:ser>
          <c:idx val="2"/>
          <c:order val="2"/>
          <c:tx>
            <c:v>Passageiros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21002209.268195909</c:v>
              </c:pt>
              <c:pt idx="1">
                <c:v>19640648.840457384</c:v>
              </c:pt>
              <c:pt idx="2">
                <c:v>24584496.947578713</c:v>
              </c:pt>
              <c:pt idx="3">
                <c:v>21483810.64285082</c:v>
              </c:pt>
              <c:pt idx="4">
                <c:v>24096136.568212964</c:v>
              </c:pt>
              <c:pt idx="5">
                <c:v>21004424.121038247</c:v>
              </c:pt>
              <c:pt idx="6">
                <c:v>21781545.55314903</c:v>
              </c:pt>
              <c:pt idx="7">
                <c:v>17048856.340209268</c:v>
              </c:pt>
              <c:pt idx="8">
                <c:v>22457225.184334885</c:v>
              </c:pt>
              <c:pt idx="9">
                <c:v>24639036.799271841</c:v>
              </c:pt>
              <c:pt idx="10">
                <c:v>23174260.06918373</c:v>
              </c:pt>
              <c:pt idx="11">
                <c:v>20204409.412887357</c:v>
              </c:pt>
            </c:numLit>
          </c:val>
        </c:ser>
        <c:ser>
          <c:idx val="0"/>
          <c:order val="3"/>
          <c:tx>
            <c:v>Passageiros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21093758.854265999</c:v>
              </c:pt>
              <c:pt idx="1">
                <c:v>19734439.752677754</c:v>
              </c:pt>
              <c:pt idx="2">
                <c:v>24344955.434490118</c:v>
              </c:pt>
              <c:pt idx="3">
                <c:v>22726709.679265711</c:v>
              </c:pt>
              <c:pt idx="4">
                <c:v>25240166.247026447</c:v>
              </c:pt>
              <c:pt idx="5">
                <c:v>21352957.414809819</c:v>
              </c:pt>
              <c:pt idx="6">
                <c:v>21730607.426326491</c:v>
              </c:pt>
            </c:numLit>
          </c:val>
        </c:ser>
        <c:gapWidth val="0"/>
        <c:overlap val="10"/>
        <c:axId val="94543232"/>
        <c:axId val="94553984"/>
      </c:barChart>
      <c:lineChart>
        <c:grouping val="standard"/>
        <c:ser>
          <c:idx val="3"/>
          <c:order val="0"/>
          <c:tx>
            <c:v>Taxa de Ocupação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2"/>
              <c:pt idx="0">
                <c:v>Fev Mar Abr Mai Jun Jul Ago Set Out Nov Dez</c:v>
              </c:pt>
              <c:pt idx="1">
                <c:v>Fev Mar Abr Mai Jun Jul Ago Set Out Nov Jan</c:v>
              </c:pt>
            </c:strLit>
          </c:cat>
          <c:val>
            <c:numLit>
              <c:formatCode>General</c:formatCode>
              <c:ptCount val="12"/>
              <c:pt idx="0">
                <c:v>0.18457722459173176</c:v>
              </c:pt>
              <c:pt idx="1">
                <c:v>0.18476026153853778</c:v>
              </c:pt>
              <c:pt idx="2">
                <c:v>0.20149426548587418</c:v>
              </c:pt>
              <c:pt idx="3">
                <c:v>0.18713552000940614</c:v>
              </c:pt>
              <c:pt idx="4">
                <c:v>0.19300958879317298</c:v>
              </c:pt>
              <c:pt idx="5">
                <c:v>0.18653071873145274</c:v>
              </c:pt>
              <c:pt idx="6">
                <c:v>0.17945993870366975</c:v>
              </c:pt>
              <c:pt idx="7">
                <c:v>0.14899061598854438</c:v>
              </c:pt>
              <c:pt idx="8">
                <c:v>0.19003003258316964</c:v>
              </c:pt>
              <c:pt idx="9">
                <c:v>0.20827252424826342</c:v>
              </c:pt>
              <c:pt idx="10">
                <c:v>0.20069414950022033</c:v>
              </c:pt>
              <c:pt idx="11">
                <c:v>0.17425935708270027</c:v>
              </c:pt>
            </c:numLit>
          </c:val>
          <c:smooth val="1"/>
        </c:ser>
        <c:ser>
          <c:idx val="1"/>
          <c:order val="1"/>
          <c:tx>
            <c:v>Taxa de Ocupação 2010</c:v>
          </c:tx>
          <c:spPr>
            <a:ln w="12700">
              <a:solidFill>
                <a:schemeClr val="accent1"/>
              </a:solidFill>
            </a:ln>
          </c:spPr>
          <c:marker>
            <c:symbol val="none"/>
          </c:marker>
          <c:val>
            <c:numLit>
              <c:formatCode>0.00%</c:formatCode>
              <c:ptCount val="7"/>
              <c:pt idx="0">
                <c:v>0.17368000587880228</c:v>
              </c:pt>
              <c:pt idx="1">
                <c:v>0.16585142514570625</c:v>
              </c:pt>
              <c:pt idx="2">
                <c:v>0.17954259408419043</c:v>
              </c:pt>
              <c:pt idx="3">
                <c:v>0.17790134284351822</c:v>
              </c:pt>
              <c:pt idx="4">
                <c:v>0.17987190253407698</c:v>
              </c:pt>
              <c:pt idx="5">
                <c:v>0.17001955023975382</c:v>
              </c:pt>
              <c:pt idx="6">
                <c:v>0.17660590697103859</c:v>
              </c:pt>
            </c:numLit>
          </c:val>
          <c:smooth val="1"/>
        </c:ser>
        <c:marker val="1"/>
        <c:axId val="95064832"/>
        <c:axId val="95066368"/>
      </c:lineChart>
      <c:catAx>
        <c:axId val="945432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4553984"/>
        <c:crosses val="autoZero"/>
        <c:auto val="1"/>
        <c:lblAlgn val="ctr"/>
        <c:lblOffset val="100"/>
        <c:tickLblSkip val="1"/>
        <c:tickMarkSkip val="1"/>
      </c:catAx>
      <c:valAx>
        <c:axId val="94553984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4543232"/>
        <c:crosses val="autoZero"/>
        <c:crossBetween val="between"/>
        <c:majorUnit val="5000000"/>
      </c:valAx>
      <c:catAx>
        <c:axId val="95064832"/>
        <c:scaling>
          <c:orientation val="minMax"/>
        </c:scaling>
        <c:delete val="1"/>
        <c:axPos val="b"/>
        <c:tickLblPos val="none"/>
        <c:crossAx val="95066368"/>
        <c:crossesAt val="6.0000000000000032E-2"/>
        <c:auto val="1"/>
        <c:lblAlgn val="ctr"/>
        <c:lblOffset val="100"/>
      </c:catAx>
      <c:valAx>
        <c:axId val="95066368"/>
        <c:scaling>
          <c:orientation val="minMax"/>
          <c:max val="0.22"/>
          <c:min val="6.0000000000000032E-2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5064832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89416"/>
          <c:y val="0.89024731664641465"/>
          <c:w val="0.50104931852072065"/>
          <c:h val="9.7561402385686335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4256"/>
          <c:h val="0.60299846017113201"/>
        </c:manualLayout>
      </c:layout>
      <c:barChart>
        <c:barDir val="col"/>
        <c:grouping val="clustered"/>
        <c:ser>
          <c:idx val="3"/>
          <c:order val="0"/>
          <c:tx>
            <c:v>Veículos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526784.65899999999</c:v>
              </c:pt>
              <c:pt idx="1">
                <c:v>1018930.1510000003</c:v>
              </c:pt>
              <c:pt idx="2">
                <c:v>1583795.4349999998</c:v>
              </c:pt>
              <c:pt idx="3">
                <c:v>2115293.0700000003</c:v>
              </c:pt>
              <c:pt idx="4">
                <c:v>2693275.6900000004</c:v>
              </c:pt>
              <c:pt idx="5">
                <c:v>3214598.4240000006</c:v>
              </c:pt>
              <c:pt idx="6">
                <c:v>3776509.2850000006</c:v>
              </c:pt>
              <c:pt idx="7">
                <c:v>4306273.4580000024</c:v>
              </c:pt>
              <c:pt idx="8">
                <c:v>4853390.3199999994</c:v>
              </c:pt>
              <c:pt idx="9">
                <c:v>5401084.3340000007</c:v>
              </c:pt>
              <c:pt idx="10">
                <c:v>5935670.1269999994</c:v>
              </c:pt>
              <c:pt idx="11">
                <c:v>6472450.0970000001</c:v>
              </c:pt>
            </c:numLit>
          </c:val>
        </c:ser>
        <c:ser>
          <c:idx val="0"/>
          <c:order val="1"/>
          <c:tx>
            <c:v>Veículos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556623.15099999972</c:v>
              </c:pt>
              <c:pt idx="1">
                <c:v>1086384.605</c:v>
              </c:pt>
              <c:pt idx="2">
                <c:v>1690036.1120000004</c:v>
              </c:pt>
              <c:pt idx="3">
                <c:v>2258915.7290000012</c:v>
              </c:pt>
              <c:pt idx="4">
                <c:v>2882465.575999999</c:v>
              </c:pt>
              <c:pt idx="5">
                <c:v>3440012.2620000001</c:v>
              </c:pt>
              <c:pt idx="6">
                <c:v>3981114.098999999</c:v>
              </c:pt>
            </c:numLit>
          </c:val>
        </c:ser>
        <c:gapWidth val="0"/>
        <c:overlap val="10"/>
        <c:axId val="96599040"/>
        <c:axId val="96728576"/>
      </c:barChart>
      <c:lineChart>
        <c:grouping val="standard"/>
        <c:ser>
          <c:idx val="1"/>
          <c:order val="2"/>
          <c:tx>
            <c:v>Velocidade Comercial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25.62316686185174</c:v>
              </c:pt>
              <c:pt idx="1">
                <c:v>25.560199242257369</c:v>
              </c:pt>
              <c:pt idx="2">
                <c:v>25.50992406080066</c:v>
              </c:pt>
              <c:pt idx="3">
                <c:v>25.493346710576084</c:v>
              </c:pt>
              <c:pt idx="4">
                <c:v>25.452159273347654</c:v>
              </c:pt>
              <c:pt idx="5">
                <c:v>25.430485184273465</c:v>
              </c:pt>
              <c:pt idx="6">
                <c:v>25.431420524851028</c:v>
              </c:pt>
              <c:pt idx="7">
                <c:v>25.498294742602056</c:v>
              </c:pt>
              <c:pt idx="8">
                <c:v>25.502530994280054</c:v>
              </c:pt>
              <c:pt idx="9">
                <c:v>25.498351896405943</c:v>
              </c:pt>
              <c:pt idx="10">
                <c:v>25.489348087598923</c:v>
              </c:pt>
              <c:pt idx="11">
                <c:v>25.483214643725322</c:v>
              </c:pt>
            </c:numLit>
          </c:val>
          <c:smooth val="1"/>
        </c:ser>
        <c:ser>
          <c:idx val="2"/>
          <c:order val="3"/>
          <c:tx>
            <c:v>Velocidade Comercial 2010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7"/>
              <c:pt idx="0">
                <c:v>25.600535105214995</c:v>
              </c:pt>
              <c:pt idx="1">
                <c:v>25.606461002996767</c:v>
              </c:pt>
              <c:pt idx="2">
                <c:v>25.590526471046189</c:v>
              </c:pt>
              <c:pt idx="3">
                <c:v>25.659637181783033</c:v>
              </c:pt>
              <c:pt idx="4">
                <c:v>25.685260295857493</c:v>
              </c:pt>
              <c:pt idx="5">
                <c:v>25.73227204311943</c:v>
              </c:pt>
              <c:pt idx="6">
                <c:v>25.750051900903749</c:v>
              </c:pt>
            </c:numLit>
          </c:val>
          <c:smooth val="1"/>
        </c:ser>
        <c:marker val="1"/>
        <c:axId val="96730496"/>
        <c:axId val="100337152"/>
      </c:lineChart>
      <c:catAx>
        <c:axId val="965990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6728576"/>
        <c:crosses val="autoZero"/>
        <c:auto val="1"/>
        <c:lblAlgn val="ctr"/>
        <c:lblOffset val="100"/>
        <c:tickLblSkip val="1"/>
        <c:tickMarkSkip val="1"/>
      </c:catAx>
      <c:valAx>
        <c:axId val="96728576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6599040"/>
        <c:crosses val="autoZero"/>
        <c:crossBetween val="between"/>
        <c:majorUnit val="1000000"/>
      </c:valAx>
      <c:catAx>
        <c:axId val="96730496"/>
        <c:scaling>
          <c:orientation val="minMax"/>
        </c:scaling>
        <c:delete val="1"/>
        <c:axPos val="b"/>
        <c:tickLblPos val="none"/>
        <c:crossAx val="100337152"/>
        <c:crossesAt val="0"/>
        <c:auto val="1"/>
        <c:lblAlgn val="ctr"/>
        <c:lblOffset val="100"/>
      </c:catAx>
      <c:valAx>
        <c:axId val="100337152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6730496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7002503"/>
          <c:w val="0.62208196921852565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7117"/>
          <c:y val="0.10569147648103459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21002209.268195909</c:v>
              </c:pt>
              <c:pt idx="1">
                <c:v>40642858.108653307</c:v>
              </c:pt>
              <c:pt idx="2">
                <c:v>65227355.05623202</c:v>
              </c:pt>
              <c:pt idx="3">
                <c:v>86711165.699082837</c:v>
              </c:pt>
              <c:pt idx="4">
                <c:v>110807302.26729587</c:v>
              </c:pt>
              <c:pt idx="5">
                <c:v>131811726.38833404</c:v>
              </c:pt>
              <c:pt idx="6">
                <c:v>153593271.94148308</c:v>
              </c:pt>
              <c:pt idx="7">
                <c:v>170642128.28169236</c:v>
              </c:pt>
              <c:pt idx="8">
                <c:v>193099353.46602729</c:v>
              </c:pt>
              <c:pt idx="9">
                <c:v>217738390.26529908</c:v>
              </c:pt>
              <c:pt idx="10">
                <c:v>240912650.33448288</c:v>
              </c:pt>
              <c:pt idx="11">
                <c:v>261117059.74737012</c:v>
              </c:pt>
            </c:numLit>
          </c:val>
        </c:ser>
        <c:ser>
          <c:idx val="0"/>
          <c:order val="1"/>
          <c:tx>
            <c:v>Passageiros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21093758.854265999</c:v>
              </c:pt>
              <c:pt idx="1">
                <c:v>40828198.606943771</c:v>
              </c:pt>
              <c:pt idx="2">
                <c:v>65173154.041433871</c:v>
              </c:pt>
              <c:pt idx="3">
                <c:v>87899863.720699593</c:v>
              </c:pt>
              <c:pt idx="4">
                <c:v>113140029.96772602</c:v>
              </c:pt>
              <c:pt idx="5">
                <c:v>134492987.38253593</c:v>
              </c:pt>
              <c:pt idx="6">
                <c:v>156223594.80886233</c:v>
              </c:pt>
            </c:numLit>
          </c:val>
        </c:ser>
        <c:gapWidth val="0"/>
        <c:overlap val="10"/>
        <c:axId val="110162304"/>
        <c:axId val="110164224"/>
      </c:barChart>
      <c:lineChart>
        <c:grouping val="standard"/>
        <c:ser>
          <c:idx val="3"/>
          <c:order val="2"/>
          <c:tx>
            <c:v>Taxa de Ocupação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0.18457722459173176</c:v>
              </c:pt>
              <c:pt idx="1">
                <c:v>0.18466563183746076</c:v>
              </c:pt>
              <c:pt idx="2">
                <c:v>0.19066761335292259</c:v>
              </c:pt>
              <c:pt idx="3">
                <c:v>0.18978012438730227</c:v>
              </c:pt>
              <c:pt idx="4">
                <c:v>0.19047317423193283</c:v>
              </c:pt>
              <c:pt idx="5">
                <c:v>0.18983381235555072</c:v>
              </c:pt>
              <c:pt idx="6">
                <c:v>0.18829027258489894</c:v>
              </c:pt>
              <c:pt idx="7">
                <c:v>0.18345557031180604</c:v>
              </c:pt>
              <c:pt idx="8">
                <c:v>0.18419670154792847</c:v>
              </c:pt>
              <c:pt idx="9">
                <c:v>0.18663809723066038</c:v>
              </c:pt>
              <c:pt idx="10">
                <c:v>0.18790403109965892</c:v>
              </c:pt>
              <c:pt idx="11">
                <c:v>0.18677243678842934</c:v>
              </c:pt>
            </c:numLit>
          </c:val>
          <c:smooth val="1"/>
        </c:ser>
        <c:ser>
          <c:idx val="1"/>
          <c:order val="3"/>
          <c:tx>
            <c:v>Taxa de Ocupação 2010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0.00%</c:formatCode>
              <c:ptCount val="7"/>
              <c:pt idx="0">
                <c:v>0.17368000587880228</c:v>
              </c:pt>
              <c:pt idx="1">
                <c:v>0.1698058154006834</c:v>
              </c:pt>
              <c:pt idx="2">
                <c:v>0.17331679822718293</c:v>
              </c:pt>
              <c:pt idx="3">
                <c:v>0.17447934210852167</c:v>
              </c:pt>
              <c:pt idx="4">
                <c:v>0.17565414774881977</c:v>
              </c:pt>
              <c:pt idx="5">
                <c:v>0.17473475362954902</c:v>
              </c:pt>
              <c:pt idx="6">
                <c:v>0.17499265236164721</c:v>
              </c:pt>
            </c:numLit>
          </c:val>
          <c:smooth val="1"/>
        </c:ser>
        <c:marker val="1"/>
        <c:axId val="131649536"/>
        <c:axId val="131651072"/>
      </c:lineChart>
      <c:catAx>
        <c:axId val="1101623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0164224"/>
        <c:crosses val="autoZero"/>
        <c:auto val="1"/>
        <c:lblAlgn val="ctr"/>
        <c:lblOffset val="100"/>
        <c:tickLblSkip val="1"/>
        <c:tickMarkSkip val="1"/>
      </c:catAx>
      <c:valAx>
        <c:axId val="110164224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0162304"/>
        <c:crosses val="autoZero"/>
        <c:crossBetween val="between"/>
        <c:majorUnit val="35000000"/>
      </c:valAx>
      <c:catAx>
        <c:axId val="131649536"/>
        <c:scaling>
          <c:orientation val="minMax"/>
        </c:scaling>
        <c:delete val="1"/>
        <c:axPos val="b"/>
        <c:tickLblPos val="none"/>
        <c:crossAx val="131651072"/>
        <c:crosses val="autoZero"/>
        <c:auto val="1"/>
        <c:lblAlgn val="ctr"/>
        <c:lblOffset val="100"/>
      </c:catAx>
      <c:valAx>
        <c:axId val="131651072"/>
        <c:scaling>
          <c:orientation val="minMax"/>
          <c:max val="0.2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1649536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7638"/>
          <c:y val="0.89837755008872466"/>
          <c:w val="0.50315841196382805"/>
          <c:h val="8.94312493301000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7141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7018912355581925E-2"/>
          <c:y val="5.6847630888244426E-2"/>
          <c:w val="0.81464530892451092"/>
          <c:h val="0.8010357620026175"/>
        </c:manualLayout>
      </c:layout>
      <c:barChart>
        <c:barDir val="col"/>
        <c:grouping val="clustered"/>
        <c:ser>
          <c:idx val="0"/>
          <c:order val="0"/>
          <c:tx>
            <c:strRef>
              <c:f>'Detalhe Oferta'!$C$9</c:f>
              <c:strCache>
                <c:ptCount val="1"/>
                <c:pt idx="0">
                  <c:v>Veículos km</c:v>
                </c:pt>
              </c:strCache>
            </c:strRef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Ref>
              <c:f>'Detalhe Oferta'!$A$35:$A$46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'Detalhe Oferta'!$E$12:$E$23</c:f>
              <c:numCache>
                <c:formatCode>#,##0</c:formatCode>
                <c:ptCount val="12"/>
                <c:pt idx="0">
                  <c:v>556623.15099999995</c:v>
                </c:pt>
                <c:pt idx="1">
                  <c:v>529761.45400000003</c:v>
                </c:pt>
                <c:pt idx="2">
                  <c:v>603651.50699999998</c:v>
                </c:pt>
                <c:pt idx="3">
                  <c:v>568879.61700000009</c:v>
                </c:pt>
                <c:pt idx="4">
                  <c:v>623549.84699999995</c:v>
                </c:pt>
                <c:pt idx="5">
                  <c:v>557546.68599999999</c:v>
                </c:pt>
                <c:pt idx="6">
                  <c:v>541101.83700000006</c:v>
                </c:pt>
              </c:numCache>
            </c:numRef>
          </c:val>
        </c:ser>
        <c:gapWidth val="10"/>
        <c:overlap val="100"/>
        <c:axId val="204629120"/>
        <c:axId val="204630656"/>
      </c:barChart>
      <c:lineChart>
        <c:grouping val="standard"/>
        <c:ser>
          <c:idx val="1"/>
          <c:order val="1"/>
          <c:tx>
            <c:strRef>
              <c:f>'Detalhe Oferta'!$I$33</c:f>
              <c:strCache>
                <c:ptCount val="1"/>
                <c:pt idx="0">
                  <c:v>Velocidade Comercial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'Detalhe Oferta'!$H$35:$H$41</c:f>
              <c:numCache>
                <c:formatCode>#,##0.00</c:formatCode>
                <c:ptCount val="7"/>
                <c:pt idx="0">
                  <c:v>25.600535105214995</c:v>
                </c:pt>
                <c:pt idx="1">
                  <c:v>25.612690331323098</c:v>
                </c:pt>
                <c:pt idx="2">
                  <c:v>25.561899184672711</c:v>
                </c:pt>
                <c:pt idx="3">
                  <c:v>25.867171870813767</c:v>
                </c:pt>
                <c:pt idx="4">
                  <c:v>25.778514439328308</c:v>
                </c:pt>
                <c:pt idx="5">
                  <c:v>25.978089385409021</c:v>
                </c:pt>
                <c:pt idx="6">
                  <c:v>25.863442049207418</c:v>
                </c:pt>
              </c:numCache>
            </c:numRef>
          </c:val>
          <c:smooth val="1"/>
        </c:ser>
        <c:marker val="1"/>
        <c:axId val="206145408"/>
        <c:axId val="206146944"/>
      </c:lineChart>
      <c:catAx>
        <c:axId val="2046291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204630656"/>
        <c:crosses val="autoZero"/>
        <c:auto val="1"/>
        <c:lblAlgn val="ctr"/>
        <c:lblOffset val="100"/>
        <c:tickLblSkip val="1"/>
        <c:tickMarkSkip val="1"/>
      </c:catAx>
      <c:valAx>
        <c:axId val="204630656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1.6674905928021132E-2"/>
              <c:y val="2.6701119724375937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04629120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206145408"/>
        <c:scaling>
          <c:orientation val="minMax"/>
        </c:scaling>
        <c:delete val="1"/>
        <c:axPos val="b"/>
        <c:tickLblPos val="none"/>
        <c:crossAx val="206146944"/>
        <c:crosses val="autoZero"/>
        <c:auto val="1"/>
        <c:lblAlgn val="ctr"/>
        <c:lblOffset val="100"/>
      </c:catAx>
      <c:valAx>
        <c:axId val="206146944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18973E-2"/>
            </c:manualLayout>
          </c:layout>
          <c:spPr>
            <a:noFill/>
            <a:ln w="25400">
              <a:noFill/>
            </a:ln>
          </c:spPr>
        </c:title>
        <c:numFmt formatCode="#,##0.0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06145408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2120717919968824E-2"/>
          <c:y val="0.93626428479385759"/>
          <c:w val="0.87825191753944221"/>
          <c:h val="4.823428079242032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95268E-2"/>
          <c:w val="0.72474926202766365"/>
          <c:h val="0.73360802543874526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358420</c:v>
              </c:pt>
              <c:pt idx="1">
                <c:v>354933</c:v>
              </c:pt>
              <c:pt idx="2">
                <c:v>382903</c:v>
              </c:pt>
              <c:pt idx="3">
                <c:v>395642</c:v>
              </c:pt>
              <c:pt idx="4">
                <c:v>487903</c:v>
              </c:pt>
              <c:pt idx="5">
                <c:v>425203</c:v>
              </c:pt>
              <c:pt idx="6">
                <c:v>451292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412852</c:v>
              </c:pt>
              <c:pt idx="1">
                <c:v>409527</c:v>
              </c:pt>
              <c:pt idx="2">
                <c:v>447592</c:v>
              </c:pt>
              <c:pt idx="3">
                <c:v>468278</c:v>
              </c:pt>
              <c:pt idx="4">
                <c:v>558781</c:v>
              </c:pt>
              <c:pt idx="5">
                <c:v>501301</c:v>
              </c:pt>
              <c:pt idx="6">
                <c:v>544121</c:v>
              </c:pt>
            </c:numLit>
          </c:val>
        </c:ser>
        <c:gapWidth val="0"/>
        <c:axId val="227167232"/>
        <c:axId val="323585920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4.3353440098208802</c:v>
              </c:pt>
              <c:pt idx="1">
                <c:v>4.2672363516494665</c:v>
              </c:pt>
              <c:pt idx="2">
                <c:v>4.4357213184540232</c:v>
              </c:pt>
              <c:pt idx="3">
                <c:v>4.258415436177148</c:v>
              </c:pt>
              <c:pt idx="4">
                <c:v>4.1189519228207248</c:v>
              </c:pt>
              <c:pt idx="5">
                <c:v>4.0933930381488386</c:v>
              </c:pt>
              <c:pt idx="6">
                <c:v>4.3036570557421818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5.2556848459011949</c:v>
              </c:pt>
              <c:pt idx="1">
                <c:v>5.1831625265245025</c:v>
              </c:pt>
              <c:pt idx="2">
                <c:v>5.4156977783338416</c:v>
              </c:pt>
              <c:pt idx="3">
                <c:v>5.1450655379923873</c:v>
              </c:pt>
              <c:pt idx="4">
                <c:v>4.9561581370876961</c:v>
              </c:pt>
              <c:pt idx="5">
                <c:v>4.9779693238194236</c:v>
              </c:pt>
              <c:pt idx="6">
                <c:v>5.2651726362334834</c:v>
              </c:pt>
            </c:numLit>
          </c:val>
          <c:smooth val="1"/>
        </c:ser>
        <c:marker val="1"/>
        <c:axId val="323973504"/>
        <c:axId val="323977216"/>
      </c:lineChart>
      <c:catAx>
        <c:axId val="2271672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23585920"/>
        <c:crosses val="autoZero"/>
        <c:auto val="1"/>
        <c:lblAlgn val="ctr"/>
        <c:lblOffset val="100"/>
        <c:tickLblSkip val="1"/>
        <c:tickMarkSkip val="1"/>
      </c:catAx>
      <c:valAx>
        <c:axId val="323585920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81058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227167232"/>
        <c:crosses val="autoZero"/>
        <c:crossBetween val="between"/>
      </c:valAx>
      <c:catAx>
        <c:axId val="323973504"/>
        <c:scaling>
          <c:orientation val="minMax"/>
        </c:scaling>
        <c:delete val="1"/>
        <c:axPos val="b"/>
        <c:tickLblPos val="none"/>
        <c:crossAx val="323977216"/>
        <c:crosses val="autoZero"/>
        <c:auto val="1"/>
        <c:lblAlgn val="ctr"/>
        <c:lblOffset val="100"/>
      </c:catAx>
      <c:valAx>
        <c:axId val="323977216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517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23973504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41371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83253</c:v>
              </c:pt>
              <c:pt idx="1">
                <c:v>82502</c:v>
              </c:pt>
              <c:pt idx="2">
                <c:v>88249</c:v>
              </c:pt>
              <c:pt idx="3">
                <c:v>86584</c:v>
              </c:pt>
              <c:pt idx="4">
                <c:v>87873</c:v>
              </c:pt>
              <c:pt idx="5">
                <c:v>83293</c:v>
              </c:pt>
              <c:pt idx="6">
                <c:v>70814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100061</c:v>
              </c:pt>
              <c:pt idx="1">
                <c:v>99336</c:v>
              </c:pt>
              <c:pt idx="2">
                <c:v>105104</c:v>
              </c:pt>
              <c:pt idx="3">
                <c:v>102767</c:v>
              </c:pt>
              <c:pt idx="4">
                <c:v>103916</c:v>
              </c:pt>
              <c:pt idx="5">
                <c:v>99141</c:v>
              </c:pt>
              <c:pt idx="6">
                <c:v>81667</c:v>
              </c:pt>
            </c:numLit>
          </c:val>
        </c:ser>
        <c:gapWidth val="0"/>
        <c:axId val="347339392"/>
        <c:axId val="423878016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33.874190719853942</c:v>
              </c:pt>
              <c:pt idx="1">
                <c:v>31.127124190928704</c:v>
              </c:pt>
              <c:pt idx="2">
                <c:v>37.332196398826063</c:v>
              </c:pt>
              <c:pt idx="3">
                <c:v>33.672387508084626</c:v>
              </c:pt>
              <c:pt idx="4">
                <c:v>34.814345703458386</c:v>
              </c:pt>
              <c:pt idx="5">
                <c:v>30.676335346307614</c:v>
              </c:pt>
              <c:pt idx="6">
                <c:v>32.711469483435451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56.846533614495158</c:v>
              </c:pt>
              <c:pt idx="1">
                <c:v>52.857393090118372</c:v>
              </c:pt>
              <c:pt idx="2">
                <c:v>63.984872126655496</c:v>
              </c:pt>
              <c:pt idx="3">
                <c:v>57.479969250829548</c:v>
              </c:pt>
              <c:pt idx="4">
                <c:v>60.243109819469581</c:v>
              </c:pt>
              <c:pt idx="5">
                <c:v>53.814254445688427</c:v>
              </c:pt>
              <c:pt idx="6">
                <c:v>59.638532087624149</c:v>
              </c:pt>
            </c:numLit>
          </c:val>
          <c:smooth val="1"/>
        </c:ser>
        <c:marker val="1"/>
        <c:axId val="442024320"/>
        <c:axId val="443569280"/>
      </c:lineChart>
      <c:catAx>
        <c:axId val="3473393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423878016"/>
        <c:crosses val="autoZero"/>
        <c:auto val="1"/>
        <c:lblAlgn val="ctr"/>
        <c:lblOffset val="100"/>
        <c:tickLblSkip val="1"/>
        <c:tickMarkSkip val="1"/>
      </c:catAx>
      <c:valAx>
        <c:axId val="423878016"/>
        <c:scaling>
          <c:orientation val="minMax"/>
          <c:max val="12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7365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347339392"/>
        <c:crosses val="autoZero"/>
        <c:crossBetween val="between"/>
      </c:valAx>
      <c:catAx>
        <c:axId val="442024320"/>
        <c:scaling>
          <c:orientation val="minMax"/>
        </c:scaling>
        <c:delete val="1"/>
        <c:axPos val="b"/>
        <c:tickLblPos val="none"/>
        <c:crossAx val="443569280"/>
        <c:crosses val="autoZero"/>
        <c:auto val="1"/>
        <c:lblAlgn val="ctr"/>
        <c:lblOffset val="100"/>
      </c:catAx>
      <c:valAx>
        <c:axId val="443569280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82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442024320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7394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145</c:v>
              </c:pt>
              <c:pt idx="144">
                <c:v>146</c:v>
              </c:pt>
              <c:pt idx="145">
                <c:v>147</c:v>
              </c:pt>
              <c:pt idx="146">
                <c:v>148</c:v>
              </c:pt>
              <c:pt idx="147">
                <c:v>149</c:v>
              </c:pt>
              <c:pt idx="148">
                <c:v>150</c:v>
              </c:pt>
              <c:pt idx="149">
                <c:v>151</c:v>
              </c:pt>
              <c:pt idx="150">
                <c:v>152</c:v>
              </c:pt>
              <c:pt idx="151">
                <c:v>153</c:v>
              </c:pt>
              <c:pt idx="152">
                <c:v>154</c:v>
              </c:pt>
              <c:pt idx="153">
                <c:v>155</c:v>
              </c:pt>
              <c:pt idx="154">
                <c:v>156</c:v>
              </c:pt>
              <c:pt idx="155">
                <c:v>157</c:v>
              </c:pt>
              <c:pt idx="156">
                <c:v>158</c:v>
              </c:pt>
              <c:pt idx="157">
                <c:v>159</c:v>
              </c:pt>
              <c:pt idx="158">
                <c:v>160</c:v>
              </c:pt>
              <c:pt idx="159">
                <c:v>161</c:v>
              </c:pt>
              <c:pt idx="160">
                <c:v>162</c:v>
              </c:pt>
              <c:pt idx="161">
                <c:v>163</c:v>
              </c:pt>
              <c:pt idx="162">
                <c:v>171</c:v>
              </c:pt>
              <c:pt idx="163">
                <c:v>173</c:v>
              </c:pt>
              <c:pt idx="164">
                <c:v>174</c:v>
              </c:pt>
              <c:pt idx="165">
                <c:v>176</c:v>
              </c:pt>
              <c:pt idx="166">
                <c:v>177</c:v>
              </c:pt>
              <c:pt idx="167">
                <c:v>179</c:v>
              </c:pt>
              <c:pt idx="168">
                <c:v>180</c:v>
              </c:pt>
              <c:pt idx="169">
                <c:v>182</c:v>
              </c:pt>
              <c:pt idx="170">
                <c:v>191</c:v>
              </c:pt>
              <c:pt idx="171">
                <c:v>192</c:v>
              </c:pt>
              <c:pt idx="172">
                <c:v>199</c:v>
              </c:pt>
              <c:pt idx="173">
                <c:v>204</c:v>
              </c:pt>
              <c:pt idx="174">
                <c:v>205</c:v>
              </c:pt>
              <c:pt idx="175">
                <c:v>212</c:v>
              </c:pt>
              <c:pt idx="176">
                <c:v>219</c:v>
              </c:pt>
              <c:pt idx="177">
                <c:v>222</c:v>
              </c:pt>
              <c:pt idx="178">
                <c:v>315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</c:numLit>
          </c:cat>
          <c:val>
            <c:numLit>
              <c:formatCode>General</c:formatCode>
              <c:ptCount val="218"/>
              <c:pt idx="0">
                <c:v>0.24078585086042106</c:v>
              </c:pt>
              <c:pt idx="1">
                <c:v>0.48909177820267735</c:v>
              </c:pt>
              <c:pt idx="2">
                <c:v>0.58644168260038265</c:v>
              </c:pt>
              <c:pt idx="3">
                <c:v>0.68944168260038363</c:v>
              </c:pt>
              <c:pt idx="4">
                <c:v>0.74042447418738122</c:v>
              </c:pt>
              <c:pt idx="5">
                <c:v>0.78570936902485655</c:v>
              </c:pt>
              <c:pt idx="6">
                <c:v>0.81552007648183633</c:v>
              </c:pt>
              <c:pt idx="7">
                <c:v>0.84400573613766761</c:v>
              </c:pt>
              <c:pt idx="8">
                <c:v>0.86365583173996174</c:v>
              </c:pt>
              <c:pt idx="9">
                <c:v>0.88163288718929267</c:v>
              </c:pt>
              <c:pt idx="10">
                <c:v>0.89551434034416755</c:v>
              </c:pt>
              <c:pt idx="11">
                <c:v>0.9086806883365206</c:v>
              </c:pt>
              <c:pt idx="12">
                <c:v>0.91847227533460807</c:v>
              </c:pt>
              <c:pt idx="13">
                <c:v>0.92731739961759052</c:v>
              </c:pt>
              <c:pt idx="14">
                <c:v>0.93470936902485668</c:v>
              </c:pt>
              <c:pt idx="15">
                <c:v>0.94165200764818535</c:v>
              </c:pt>
              <c:pt idx="16">
                <c:v>0.9473040152963671</c:v>
              </c:pt>
              <c:pt idx="17">
                <c:v>0.95241682600382405</c:v>
              </c:pt>
              <c:pt idx="18">
                <c:v>0.9567399617590826</c:v>
              </c:pt>
              <c:pt idx="19">
                <c:v>0.9609216061185486</c:v>
              </c:pt>
              <c:pt idx="20">
                <c:v>0.96440344168260039</c:v>
              </c:pt>
              <c:pt idx="21">
                <c:v>0.96755640535372855</c:v>
              </c:pt>
              <c:pt idx="22">
                <c:v>0.97030975143403464</c:v>
              </c:pt>
              <c:pt idx="23">
                <c:v>0.97291204588910141</c:v>
              </c:pt>
              <c:pt idx="24">
                <c:v>0.9750936902485674</c:v>
              </c:pt>
              <c:pt idx="25">
                <c:v>0.97726768642447526</c:v>
              </c:pt>
              <c:pt idx="26">
                <c:v>0.97906118546845133</c:v>
              </c:pt>
              <c:pt idx="27">
                <c:v>0.98065774378585058</c:v>
              </c:pt>
              <c:pt idx="28">
                <c:v>0.98205544933078404</c:v>
              </c:pt>
              <c:pt idx="29">
                <c:v>0.98339579349904405</c:v>
              </c:pt>
              <c:pt idx="30">
                <c:v>0.9846309751434037</c:v>
              </c:pt>
              <c:pt idx="31">
                <c:v>0.98570936902485651</c:v>
              </c:pt>
              <c:pt idx="32">
                <c:v>0.98678776290630887</c:v>
              </c:pt>
              <c:pt idx="33">
                <c:v>0.98768642447418764</c:v>
              </c:pt>
              <c:pt idx="34">
                <c:v>0.98854302103250458</c:v>
              </c:pt>
              <c:pt idx="35">
                <c:v>0.98935564053537284</c:v>
              </c:pt>
              <c:pt idx="36">
                <c:v>0.99000191204589005</c:v>
              </c:pt>
              <c:pt idx="37">
                <c:v>0.99067304015296276</c:v>
              </c:pt>
              <c:pt idx="38">
                <c:v>0.99129254302103176</c:v>
              </c:pt>
              <c:pt idx="39">
                <c:v>0.99190057361376671</c:v>
              </c:pt>
              <c:pt idx="40">
                <c:v>0.99238240917781928</c:v>
              </c:pt>
              <c:pt idx="41">
                <c:v>0.99290057361376671</c:v>
              </c:pt>
              <c:pt idx="42">
                <c:v>0.99335372848948378</c:v>
              </c:pt>
              <c:pt idx="43">
                <c:v>0.99378393881453153</c:v>
              </c:pt>
              <c:pt idx="44">
                <c:v>0.99417973231357737</c:v>
              </c:pt>
              <c:pt idx="45">
                <c:v>0.99459273422562056</c:v>
              </c:pt>
              <c:pt idx="46">
                <c:v>0.99486233269598467</c:v>
              </c:pt>
              <c:pt idx="47">
                <c:v>0.99517017208412994</c:v>
              </c:pt>
              <c:pt idx="48">
                <c:v>0.99543594646271449</c:v>
              </c:pt>
              <c:pt idx="49">
                <c:v>0.99568833652007738</c:v>
              </c:pt>
              <c:pt idx="50">
                <c:v>0.99593499043977063</c:v>
              </c:pt>
              <c:pt idx="51">
                <c:v>0.99616252390057347</c:v>
              </c:pt>
              <c:pt idx="52">
                <c:v>0.99639388145315477</c:v>
              </c:pt>
              <c:pt idx="53">
                <c:v>0.99657934990439756</c:v>
              </c:pt>
              <c:pt idx="54">
                <c:v>0.99678967495219872</c:v>
              </c:pt>
              <c:pt idx="55">
                <c:v>0.99694263862332766</c:v>
              </c:pt>
              <c:pt idx="56">
                <c:v>0.99709369024856664</c:v>
              </c:pt>
              <c:pt idx="57">
                <c:v>0.99723135755258163</c:v>
              </c:pt>
              <c:pt idx="58">
                <c:v>0.99737858508604083</c:v>
              </c:pt>
              <c:pt idx="59">
                <c:v>0.99749713193116518</c:v>
              </c:pt>
              <c:pt idx="60">
                <c:v>0.99762141491395773</c:v>
              </c:pt>
              <c:pt idx="61">
                <c:v>0.99773613766730351</c:v>
              </c:pt>
              <c:pt idx="62">
                <c:v>0.9978565965583176</c:v>
              </c:pt>
              <c:pt idx="63">
                <c:v>0.99797514340344162</c:v>
              </c:pt>
              <c:pt idx="64">
                <c:v>0.99807456978967457</c:v>
              </c:pt>
              <c:pt idx="65">
                <c:v>0.99817017208412984</c:v>
              </c:pt>
              <c:pt idx="66">
                <c:v>0.99824856596558298</c:v>
              </c:pt>
              <c:pt idx="67">
                <c:v>0.9983078393881456</c:v>
              </c:pt>
              <c:pt idx="68">
                <c:v>0.99837476099426248</c:v>
              </c:pt>
              <c:pt idx="69">
                <c:v>0.99845697896749419</c:v>
              </c:pt>
              <c:pt idx="70">
                <c:v>0.99853537284894756</c:v>
              </c:pt>
              <c:pt idx="71">
                <c:v>0.99859847036328864</c:v>
              </c:pt>
              <c:pt idx="72">
                <c:v>0.99865774378585059</c:v>
              </c:pt>
              <c:pt idx="73">
                <c:v>0.99873804971319291</c:v>
              </c:pt>
              <c:pt idx="74">
                <c:v>0.99879349904397685</c:v>
              </c:pt>
              <c:pt idx="75">
                <c:v>0.99886615678776147</c:v>
              </c:pt>
              <c:pt idx="76">
                <c:v>0.9989235181644357</c:v>
              </c:pt>
              <c:pt idx="77">
                <c:v>0.99897323135755234</c:v>
              </c:pt>
              <c:pt idx="78">
                <c:v>0.99901529636711262</c:v>
              </c:pt>
              <c:pt idx="79">
                <c:v>0.99904588910133829</c:v>
              </c:pt>
              <c:pt idx="80">
                <c:v>0.9991089866156786</c:v>
              </c:pt>
              <c:pt idx="81">
                <c:v>0.9991663479923496</c:v>
              </c:pt>
              <c:pt idx="82">
                <c:v>0.99920650095602148</c:v>
              </c:pt>
              <c:pt idx="83">
                <c:v>0.99922370936902449</c:v>
              </c:pt>
              <c:pt idx="84">
                <c:v>0.99925430210325028</c:v>
              </c:pt>
              <c:pt idx="85">
                <c:v>0.99928871892925319</c:v>
              </c:pt>
              <c:pt idx="86">
                <c:v>0.99931931166348054</c:v>
              </c:pt>
              <c:pt idx="87">
                <c:v>0.99934225621414963</c:v>
              </c:pt>
              <c:pt idx="88">
                <c:v>0.99937284894837453</c:v>
              </c:pt>
              <c:pt idx="89">
                <c:v>0.99940726577437766</c:v>
              </c:pt>
              <c:pt idx="90">
                <c:v>0.99943785850860412</c:v>
              </c:pt>
              <c:pt idx="91">
                <c:v>0.99945697896749419</c:v>
              </c:pt>
              <c:pt idx="92">
                <c:v>0.99948565965583169</c:v>
              </c:pt>
              <c:pt idx="93">
                <c:v>0.9995066921606115</c:v>
              </c:pt>
              <c:pt idx="94">
                <c:v>0.99952772466539186</c:v>
              </c:pt>
              <c:pt idx="95">
                <c:v>0.99954302103250459</c:v>
              </c:pt>
              <c:pt idx="96">
                <c:v>0.99956214149139411</c:v>
              </c:pt>
              <c:pt idx="97">
                <c:v>0.99957552581261777</c:v>
              </c:pt>
              <c:pt idx="98">
                <c:v>0.99958891013384299</c:v>
              </c:pt>
              <c:pt idx="99">
                <c:v>0.99960229445506654</c:v>
              </c:pt>
              <c:pt idx="100">
                <c:v>0.99962332695984679</c:v>
              </c:pt>
              <c:pt idx="101">
                <c:v>0.99963671128107068</c:v>
              </c:pt>
              <c:pt idx="102">
                <c:v>0.99965009560229412</c:v>
              </c:pt>
              <c:pt idx="103">
                <c:v>0.99965965583173966</c:v>
              </c:pt>
              <c:pt idx="104">
                <c:v>0.99966730401529558</c:v>
              </c:pt>
              <c:pt idx="105">
                <c:v>0.99967686424474167</c:v>
              </c:pt>
              <c:pt idx="106">
                <c:v>0.99968260038240886</c:v>
              </c:pt>
              <c:pt idx="107">
                <c:v>0.99970363288718977</c:v>
              </c:pt>
              <c:pt idx="108">
                <c:v>0.9997189292543015</c:v>
              </c:pt>
              <c:pt idx="109">
                <c:v>0.9997284894837476</c:v>
              </c:pt>
              <c:pt idx="110">
                <c:v>0.99973996175908197</c:v>
              </c:pt>
              <c:pt idx="111">
                <c:v>0.99974569789674961</c:v>
              </c:pt>
              <c:pt idx="112">
                <c:v>0.99975143403441746</c:v>
              </c:pt>
              <c:pt idx="113">
                <c:v>0.99975525812619581</c:v>
              </c:pt>
              <c:pt idx="114">
                <c:v>0.99976481835564035</c:v>
              </c:pt>
              <c:pt idx="115">
                <c:v>0.99976673040152941</c:v>
              </c:pt>
              <c:pt idx="116">
                <c:v>0.99978202676864159</c:v>
              </c:pt>
              <c:pt idx="117">
                <c:v>0.99978393881453131</c:v>
              </c:pt>
              <c:pt idx="118">
                <c:v>0.99979158699808846</c:v>
              </c:pt>
              <c:pt idx="119">
                <c:v>0.99979923518164404</c:v>
              </c:pt>
              <c:pt idx="120">
                <c:v>0.99980879541108969</c:v>
              </c:pt>
              <c:pt idx="121">
                <c:v>0.99981261950286759</c:v>
              </c:pt>
              <c:pt idx="122">
                <c:v>0.9998164435946455</c:v>
              </c:pt>
              <c:pt idx="123">
                <c:v>0.99982409177820242</c:v>
              </c:pt>
              <c:pt idx="124">
                <c:v>0.99984130019120432</c:v>
              </c:pt>
              <c:pt idx="125">
                <c:v>0.99984894837476068</c:v>
              </c:pt>
              <c:pt idx="126">
                <c:v>0.99985086042064952</c:v>
              </c:pt>
              <c:pt idx="127">
                <c:v>0.99985468451242798</c:v>
              </c:pt>
              <c:pt idx="128">
                <c:v>0.99985850860420622</c:v>
              </c:pt>
              <c:pt idx="129">
                <c:v>0.99986424474187352</c:v>
              </c:pt>
              <c:pt idx="130">
                <c:v>0.99986615678776147</c:v>
              </c:pt>
              <c:pt idx="131">
                <c:v>0.99987189292543066</c:v>
              </c:pt>
              <c:pt idx="132">
                <c:v>0.9998738049713185</c:v>
              </c:pt>
              <c:pt idx="133">
                <c:v>0.99987571701720801</c:v>
              </c:pt>
              <c:pt idx="134">
                <c:v>0.99987762906309763</c:v>
              </c:pt>
              <c:pt idx="135">
                <c:v>0.99987954110898614</c:v>
              </c:pt>
              <c:pt idx="136">
                <c:v>0.99988336520076326</c:v>
              </c:pt>
              <c:pt idx="137">
                <c:v>0.99989101338432185</c:v>
              </c:pt>
              <c:pt idx="138">
                <c:v>0.99989292543020958</c:v>
              </c:pt>
              <c:pt idx="139">
                <c:v>0.99990057361376661</c:v>
              </c:pt>
              <c:pt idx="140">
                <c:v>0.99990248565965456</c:v>
              </c:pt>
              <c:pt idx="141">
                <c:v>0.99990439770554429</c:v>
              </c:pt>
              <c:pt idx="142">
                <c:v>0.99990630975143191</c:v>
              </c:pt>
              <c:pt idx="143">
                <c:v>0.99991013384321159</c:v>
              </c:pt>
              <c:pt idx="144">
                <c:v>0.99991204588909977</c:v>
              </c:pt>
              <c:pt idx="145">
                <c:v>0.99991586998087889</c:v>
              </c:pt>
              <c:pt idx="146">
                <c:v>0.99991778202676695</c:v>
              </c:pt>
              <c:pt idx="147">
                <c:v>0.99991969407265657</c:v>
              </c:pt>
              <c:pt idx="148">
                <c:v>0.99992543021032465</c:v>
              </c:pt>
              <c:pt idx="149">
                <c:v>0.99992925430210333</c:v>
              </c:pt>
              <c:pt idx="150">
                <c:v>0.99993116634799151</c:v>
              </c:pt>
              <c:pt idx="151">
                <c:v>0.99993499043976986</c:v>
              </c:pt>
              <c:pt idx="152">
                <c:v>0.99993690248565859</c:v>
              </c:pt>
              <c:pt idx="153">
                <c:v>0.9999407265774376</c:v>
              </c:pt>
              <c:pt idx="154">
                <c:v>0.999942638623327</c:v>
              </c:pt>
              <c:pt idx="155">
                <c:v>0.99994455066921561</c:v>
              </c:pt>
              <c:pt idx="156">
                <c:v>0.99994837476099352</c:v>
              </c:pt>
              <c:pt idx="157">
                <c:v>0.99995219885277087</c:v>
              </c:pt>
              <c:pt idx="158">
                <c:v>0.99995411089866049</c:v>
              </c:pt>
              <c:pt idx="159">
                <c:v>0.99995793499043906</c:v>
              </c:pt>
              <c:pt idx="160">
                <c:v>0.99996367112810669</c:v>
              </c:pt>
              <c:pt idx="161">
                <c:v>0.99996558317399542</c:v>
              </c:pt>
              <c:pt idx="162">
                <c:v>0.99996940726577443</c:v>
              </c:pt>
              <c:pt idx="163">
                <c:v>0.9999713193116625</c:v>
              </c:pt>
              <c:pt idx="164">
                <c:v>0.99997323135755178</c:v>
              </c:pt>
              <c:pt idx="165">
                <c:v>0.99997514340344085</c:v>
              </c:pt>
              <c:pt idx="166">
                <c:v>0.99997705544932991</c:v>
              </c:pt>
              <c:pt idx="167">
                <c:v>0.99997896749521897</c:v>
              </c:pt>
              <c:pt idx="168">
                <c:v>0.99998087954110804</c:v>
              </c:pt>
              <c:pt idx="169">
                <c:v>0.99998279158699632</c:v>
              </c:pt>
              <c:pt idx="170">
                <c:v>0.99998470363288661</c:v>
              </c:pt>
              <c:pt idx="171">
                <c:v>0.99998661567877611</c:v>
              </c:pt>
              <c:pt idx="172">
                <c:v>0.99998852772466329</c:v>
              </c:pt>
              <c:pt idx="173">
                <c:v>0.99999043977055335</c:v>
              </c:pt>
              <c:pt idx="174">
                <c:v>0.99999235181644153</c:v>
              </c:pt>
              <c:pt idx="175">
                <c:v>0.99999426386233148</c:v>
              </c:pt>
              <c:pt idx="176">
                <c:v>0.99999617590821976</c:v>
              </c:pt>
              <c:pt idx="177">
                <c:v>0.9999980879541096</c:v>
              </c:pt>
              <c:pt idx="178">
                <c:v>0.99999999999999867</c:v>
              </c:pt>
              <c:pt idx="179">
                <c:v>0.99999999999999867</c:v>
              </c:pt>
              <c:pt idx="180">
                <c:v>0.99999999999999867</c:v>
              </c:pt>
              <c:pt idx="181">
                <c:v>0.99999999999999867</c:v>
              </c:pt>
              <c:pt idx="182">
                <c:v>0.99999999999999867</c:v>
              </c:pt>
              <c:pt idx="183">
                <c:v>0.99999999999999867</c:v>
              </c:pt>
              <c:pt idx="184">
                <c:v>0.99999999999999867</c:v>
              </c:pt>
              <c:pt idx="185">
                <c:v>0.99999999999999867</c:v>
              </c:pt>
              <c:pt idx="186">
                <c:v>0.99999999999999867</c:v>
              </c:pt>
              <c:pt idx="187">
                <c:v>0.99999999999999867</c:v>
              </c:pt>
              <c:pt idx="188">
                <c:v>0.99999999999999867</c:v>
              </c:pt>
              <c:pt idx="189">
                <c:v>0.99999999999999867</c:v>
              </c:pt>
              <c:pt idx="190">
                <c:v>0.99999999999999867</c:v>
              </c:pt>
              <c:pt idx="191">
                <c:v>0.99999999999999867</c:v>
              </c:pt>
              <c:pt idx="192">
                <c:v>0.99999999999999867</c:v>
              </c:pt>
              <c:pt idx="193">
                <c:v>0.99999999999999867</c:v>
              </c:pt>
              <c:pt idx="194">
                <c:v>0.99999999999999867</c:v>
              </c:pt>
              <c:pt idx="195">
                <c:v>0.99999999999999867</c:v>
              </c:pt>
              <c:pt idx="196">
                <c:v>0.99999999999999867</c:v>
              </c:pt>
              <c:pt idx="197">
                <c:v>0.99999999999999867</c:v>
              </c:pt>
              <c:pt idx="198">
                <c:v>0.99999999999999867</c:v>
              </c:pt>
              <c:pt idx="199">
                <c:v>0.99999999999999867</c:v>
              </c:pt>
              <c:pt idx="200">
                <c:v>0.99999999999999867</c:v>
              </c:pt>
              <c:pt idx="201">
                <c:v>0.99999999999999867</c:v>
              </c:pt>
              <c:pt idx="202">
                <c:v>0.99999999999999867</c:v>
              </c:pt>
              <c:pt idx="203">
                <c:v>0.99999999999999867</c:v>
              </c:pt>
              <c:pt idx="204">
                <c:v>0.99999999999999867</c:v>
              </c:pt>
              <c:pt idx="205">
                <c:v>0.99999999999999867</c:v>
              </c:pt>
              <c:pt idx="206">
                <c:v>0.99999999999999867</c:v>
              </c:pt>
              <c:pt idx="207">
                <c:v>0.99999999999999867</c:v>
              </c:pt>
              <c:pt idx="208">
                <c:v>0.99999999999999867</c:v>
              </c:pt>
              <c:pt idx="209">
                <c:v>0.99999999999999867</c:v>
              </c:pt>
              <c:pt idx="210">
                <c:v>0.99999999999999867</c:v>
              </c:pt>
              <c:pt idx="211">
                <c:v>0.99999999999999867</c:v>
              </c:pt>
              <c:pt idx="212">
                <c:v>0.99999999999999867</c:v>
              </c:pt>
              <c:pt idx="213">
                <c:v>0.99999999999999867</c:v>
              </c:pt>
              <c:pt idx="214">
                <c:v>0.99999999999999867</c:v>
              </c:pt>
              <c:pt idx="215">
                <c:v>0.99999999999999867</c:v>
              </c:pt>
              <c:pt idx="216">
                <c:v>0.99999999999999867</c:v>
              </c:pt>
              <c:pt idx="217">
                <c:v>0.99999999999999867</c:v>
              </c:pt>
            </c:numLit>
          </c:val>
        </c:ser>
        <c:marker val="1"/>
        <c:axId val="85570688"/>
        <c:axId val="85572992"/>
      </c:lineChart>
      <c:catAx>
        <c:axId val="855706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6"/>
              <c:y val="0.89583683289590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85572992"/>
        <c:crosses val="autoZero"/>
        <c:auto val="1"/>
        <c:lblAlgn val="ctr"/>
        <c:lblOffset val="100"/>
        <c:tickLblSkip val="15"/>
        <c:tickMarkSkip val="25"/>
      </c:catAx>
      <c:valAx>
        <c:axId val="85572992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16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85570688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2435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251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261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266</c:v>
              </c:pt>
              <c:pt idx="265">
                <c:v>267</c:v>
              </c:pt>
              <c:pt idx="266">
                <c:v>268</c:v>
              </c:pt>
              <c:pt idx="267">
                <c:v>269</c:v>
              </c:pt>
              <c:pt idx="268">
                <c:v>270</c:v>
              </c:pt>
              <c:pt idx="269">
                <c:v>271</c:v>
              </c:pt>
              <c:pt idx="270">
                <c:v>273</c:v>
              </c:pt>
              <c:pt idx="271">
                <c:v>274</c:v>
              </c:pt>
              <c:pt idx="272">
                <c:v>275</c:v>
              </c:pt>
              <c:pt idx="273">
                <c:v>276</c:v>
              </c:pt>
              <c:pt idx="274">
                <c:v>277</c:v>
              </c:pt>
              <c:pt idx="275">
                <c:v>278</c:v>
              </c:pt>
              <c:pt idx="276">
                <c:v>279</c:v>
              </c:pt>
              <c:pt idx="277">
                <c:v>281</c:v>
              </c:pt>
              <c:pt idx="278">
                <c:v>282</c:v>
              </c:pt>
              <c:pt idx="279">
                <c:v>283</c:v>
              </c:pt>
              <c:pt idx="280">
                <c:v>285</c:v>
              </c:pt>
              <c:pt idx="281">
                <c:v>286</c:v>
              </c:pt>
              <c:pt idx="282">
                <c:v>288</c:v>
              </c:pt>
              <c:pt idx="283">
                <c:v>289</c:v>
              </c:pt>
              <c:pt idx="284">
                <c:v>290</c:v>
              </c:pt>
              <c:pt idx="285">
                <c:v>291</c:v>
              </c:pt>
              <c:pt idx="286">
                <c:v>292</c:v>
              </c:pt>
              <c:pt idx="287">
                <c:v>293</c:v>
              </c:pt>
              <c:pt idx="288">
                <c:v>294</c:v>
              </c:pt>
              <c:pt idx="289">
                <c:v>295</c:v>
              </c:pt>
              <c:pt idx="290">
                <c:v>297</c:v>
              </c:pt>
              <c:pt idx="291">
                <c:v>298</c:v>
              </c:pt>
              <c:pt idx="292">
                <c:v>301</c:v>
              </c:pt>
              <c:pt idx="293">
                <c:v>302</c:v>
              </c:pt>
              <c:pt idx="294">
                <c:v>303</c:v>
              </c:pt>
              <c:pt idx="295">
                <c:v>305</c:v>
              </c:pt>
              <c:pt idx="296">
                <c:v>306</c:v>
              </c:pt>
              <c:pt idx="297">
                <c:v>307</c:v>
              </c:pt>
              <c:pt idx="298">
                <c:v>308</c:v>
              </c:pt>
              <c:pt idx="299">
                <c:v>309</c:v>
              </c:pt>
              <c:pt idx="300">
                <c:v>310</c:v>
              </c:pt>
              <c:pt idx="301">
                <c:v>311</c:v>
              </c:pt>
              <c:pt idx="302">
                <c:v>312</c:v>
              </c:pt>
              <c:pt idx="303">
                <c:v>313</c:v>
              </c:pt>
              <c:pt idx="304">
                <c:v>316</c:v>
              </c:pt>
              <c:pt idx="305">
                <c:v>318</c:v>
              </c:pt>
              <c:pt idx="306">
                <c:v>320</c:v>
              </c:pt>
              <c:pt idx="307">
                <c:v>323</c:v>
              </c:pt>
              <c:pt idx="308">
                <c:v>325</c:v>
              </c:pt>
            </c:numLit>
          </c:cat>
          <c:val>
            <c:numLit>
              <c:formatCode>General</c:formatCode>
              <c:ptCount val="309"/>
              <c:pt idx="0">
                <c:v>2.5841059116015392E-3</c:v>
              </c:pt>
              <c:pt idx="1">
                <c:v>6.9807600455586609E-3</c:v>
              </c:pt>
              <c:pt idx="2">
                <c:v>1.039765838364788E-2</c:v>
              </c:pt>
              <c:pt idx="3">
                <c:v>1.4586114410983069E-2</c:v>
              </c:pt>
              <c:pt idx="4">
                <c:v>1.8786817385766621E-2</c:v>
              </c:pt>
              <c:pt idx="5">
                <c:v>2.3465151311035708E-2</c:v>
              </c:pt>
              <c:pt idx="6">
                <c:v>2.8339436395478423E-2</c:v>
              </c:pt>
              <c:pt idx="7">
                <c:v>3.4597626541584506E-2</c:v>
              </c:pt>
              <c:pt idx="8">
                <c:v>4.0525149106585077E-2</c:v>
              </c:pt>
              <c:pt idx="9">
                <c:v>4.7175241571038418E-2</c:v>
              </c:pt>
              <c:pt idx="10">
                <c:v>5.343343171714459E-2</c:v>
              </c:pt>
              <c:pt idx="11">
                <c:v>6.1002045240223873E-2</c:v>
              </c:pt>
              <c:pt idx="12">
                <c:v>6.7958311390885817E-2</c:v>
              </c:pt>
              <c:pt idx="13">
                <c:v>7.5796357757829017E-2</c:v>
              </c:pt>
              <c:pt idx="14">
                <c:v>8.4063047285464168E-2</c:v>
              </c:pt>
              <c:pt idx="15">
                <c:v>9.2807367763585044E-2</c:v>
              </c:pt>
              <c:pt idx="16">
                <c:v>0.10172314550598284</c:v>
              </c:pt>
              <c:pt idx="17">
                <c:v>0.11112880114631428</c:v>
              </c:pt>
              <c:pt idx="18">
                <c:v>0.12025277699533402</c:v>
              </c:pt>
              <c:pt idx="19">
                <c:v>0.13016055748104785</c:v>
              </c:pt>
              <c:pt idx="20">
                <c:v>0.13961520091117291</c:v>
              </c:pt>
              <c:pt idx="21">
                <c:v>0.15019656350654598</c:v>
              </c:pt>
              <c:pt idx="22">
                <c:v>0.16075343220702262</c:v>
              </c:pt>
              <c:pt idx="23">
                <c:v>0.17170220322584592</c:v>
              </c:pt>
              <c:pt idx="24">
                <c:v>0.18283467845639492</c:v>
              </c:pt>
              <c:pt idx="25">
                <c:v>0.19470197053384439</c:v>
              </c:pt>
              <c:pt idx="26">
                <c:v>0.20604264387101534</c:v>
              </c:pt>
              <c:pt idx="27">
                <c:v>0.21755477447246299</c:v>
              </c:pt>
              <c:pt idx="28">
                <c:v>0.23040182234578027</c:v>
              </c:pt>
              <c:pt idx="29">
                <c:v>0.24212215105384977</c:v>
              </c:pt>
              <c:pt idx="30">
                <c:v>0.25316889765226075</c:v>
              </c:pt>
              <c:pt idx="31">
                <c:v>0.26486473246543296</c:v>
              </c:pt>
              <c:pt idx="32">
                <c:v>0.2772463963357133</c:v>
              </c:pt>
              <c:pt idx="33">
                <c:v>0.28906470062336981</c:v>
              </c:pt>
              <c:pt idx="34">
                <c:v>0.30142187059875386</c:v>
              </c:pt>
              <c:pt idx="35">
                <c:v>0.31353410162516998</c:v>
              </c:pt>
              <c:pt idx="36">
                <c:v>0.32594025939034765</c:v>
              </c:pt>
              <c:pt idx="37">
                <c:v>0.33947313632077264</c:v>
              </c:pt>
              <c:pt idx="38">
                <c:v>0.35228344335174488</c:v>
              </c:pt>
              <c:pt idx="39">
                <c:v>0.36515498511995975</c:v>
              </c:pt>
              <c:pt idx="40">
                <c:v>0.37796529215093172</c:v>
              </c:pt>
              <c:pt idx="41">
                <c:v>0.39146142823901192</c:v>
              </c:pt>
              <c:pt idx="42">
                <c:v>0.40581485064847622</c:v>
              </c:pt>
              <c:pt idx="43">
                <c:v>0.42073163264056429</c:v>
              </c:pt>
              <c:pt idx="44">
                <c:v>0.43484011610106182</c:v>
              </c:pt>
              <c:pt idx="45">
                <c:v>0.44861793198045435</c:v>
              </c:pt>
              <c:pt idx="46">
                <c:v>0.46136700427418481</c:v>
              </c:pt>
              <c:pt idx="47">
                <c:v>0.473222049404186</c:v>
              </c:pt>
              <c:pt idx="48">
                <c:v>0.48485664948011731</c:v>
              </c:pt>
              <c:pt idx="49">
                <c:v>0.4971770786131558</c:v>
              </c:pt>
              <c:pt idx="50">
                <c:v>0.50834629468604953</c:v>
              </c:pt>
              <c:pt idx="51">
                <c:v>0.51929506570487305</c:v>
              </c:pt>
              <c:pt idx="52">
                <c:v>0.53029282451349102</c:v>
              </c:pt>
              <c:pt idx="53">
                <c:v>0.54054351952775759</c:v>
              </c:pt>
              <c:pt idx="54">
                <c:v>0.55132083328230463</c:v>
              </c:pt>
              <c:pt idx="55">
                <c:v>0.56187770198278086</c:v>
              </c:pt>
              <c:pt idx="56">
                <c:v>0.5719324458378745</c:v>
              </c:pt>
              <c:pt idx="57">
                <c:v>0.58170550990165593</c:v>
              </c:pt>
              <c:pt idx="58">
                <c:v>0.5905355590119149</c:v>
              </c:pt>
              <c:pt idx="59">
                <c:v>0.60029637612825004</c:v>
              </c:pt>
              <c:pt idx="60">
                <c:v>0.60910193134361346</c:v>
              </c:pt>
              <c:pt idx="61">
                <c:v>0.61833612971966578</c:v>
              </c:pt>
              <c:pt idx="62">
                <c:v>0.62698247461820222</c:v>
              </c:pt>
              <c:pt idx="63">
                <c:v>0.63609420351977486</c:v>
              </c:pt>
              <c:pt idx="64">
                <c:v>0.6442384235729246</c:v>
              </c:pt>
              <c:pt idx="65">
                <c:v>0.65254185394290465</c:v>
              </c:pt>
              <c:pt idx="66">
                <c:v>0.66055135757412586</c:v>
              </c:pt>
              <c:pt idx="67">
                <c:v>0.66809547720230877</c:v>
              </c:pt>
              <c:pt idx="68">
                <c:v>0.67598251135904364</c:v>
              </c:pt>
              <c:pt idx="69">
                <c:v>0.68368584130405485</c:v>
              </c:pt>
              <c:pt idx="70">
                <c:v>0.69131568956437595</c:v>
              </c:pt>
              <c:pt idx="71">
                <c:v>0.69915373593131858</c:v>
              </c:pt>
              <c:pt idx="72">
                <c:v>0.70601202650239414</c:v>
              </c:pt>
              <c:pt idx="73">
                <c:v>0.7133112071816099</c:v>
              </c:pt>
              <c:pt idx="74">
                <c:v>0.72031646112206416</c:v>
              </c:pt>
              <c:pt idx="75">
                <c:v>0.72724823337783173</c:v>
              </c:pt>
              <c:pt idx="76">
                <c:v>0.73391057278973204</c:v>
              </c:pt>
              <c:pt idx="77">
                <c:v>0.74048718356949561</c:v>
              </c:pt>
              <c:pt idx="78">
                <c:v>0.74672087982070545</c:v>
              </c:pt>
              <c:pt idx="79">
                <c:v>0.75349344175964128</c:v>
              </c:pt>
              <c:pt idx="80">
                <c:v>0.75986185443278398</c:v>
              </c:pt>
              <c:pt idx="81">
                <c:v>0.76599757510440614</c:v>
              </c:pt>
              <c:pt idx="82">
                <c:v>0.77230475304030544</c:v>
              </c:pt>
              <c:pt idx="83">
                <c:v>0.77891810466241285</c:v>
              </c:pt>
              <c:pt idx="84">
                <c:v>0.78545797459983091</c:v>
              </c:pt>
              <c:pt idx="85">
                <c:v>0.79145897884952154</c:v>
              </c:pt>
              <c:pt idx="86">
                <c:v>0.7973497605721781</c:v>
              </c:pt>
              <c:pt idx="87">
                <c:v>0.80352222208614499</c:v>
              </c:pt>
              <c:pt idx="88">
                <c:v>0.80951097938838745</c:v>
              </c:pt>
              <c:pt idx="89">
                <c:v>0.81513232826717941</c:v>
              </c:pt>
              <c:pt idx="90">
                <c:v>0.82030054009038245</c:v>
              </c:pt>
              <c:pt idx="91">
                <c:v>0.82533403549165352</c:v>
              </c:pt>
              <c:pt idx="92">
                <c:v>0.83052674120975256</c:v>
              </c:pt>
              <c:pt idx="93">
                <c:v>0.83533979155695426</c:v>
              </c:pt>
              <c:pt idx="94">
                <c:v>0.84037328695822544</c:v>
              </c:pt>
              <c:pt idx="95">
                <c:v>0.84517409035797864</c:v>
              </c:pt>
              <c:pt idx="96">
                <c:v>0.84942378112255457</c:v>
              </c:pt>
              <c:pt idx="97">
                <c:v>0.85348976767540674</c:v>
              </c:pt>
              <c:pt idx="98">
                <c:v>0.85787417486191553</c:v>
              </c:pt>
              <c:pt idx="99">
                <c:v>0.86202589004690644</c:v>
              </c:pt>
              <c:pt idx="100">
                <c:v>0.86573671512375561</c:v>
              </c:pt>
              <c:pt idx="101">
                <c:v>0.8694352932531576</c:v>
              </c:pt>
              <c:pt idx="102">
                <c:v>0.87295016717083262</c:v>
              </c:pt>
              <c:pt idx="103">
                <c:v>0.87647728803595659</c:v>
              </c:pt>
              <c:pt idx="104">
                <c:v>0.8801268783755648</c:v>
              </c:pt>
              <c:pt idx="105">
                <c:v>0.88343355418661795</c:v>
              </c:pt>
              <c:pt idx="106">
                <c:v>0.88713213231602017</c:v>
              </c:pt>
              <c:pt idx="107">
                <c:v>0.89046330202197022</c:v>
              </c:pt>
              <c:pt idx="108">
                <c:v>0.89363526141109362</c:v>
              </c:pt>
              <c:pt idx="109">
                <c:v>0.89647655321911013</c:v>
              </c:pt>
              <c:pt idx="110">
                <c:v>0.8994770553439555</c:v>
              </c:pt>
              <c:pt idx="111">
                <c:v>0.90247755746880165</c:v>
              </c:pt>
              <c:pt idx="112">
                <c:v>0.90533109622426611</c:v>
              </c:pt>
              <c:pt idx="113">
                <c:v>0.90816014108483456</c:v>
              </c:pt>
              <c:pt idx="114">
                <c:v>0.91052380194236449</c:v>
              </c:pt>
              <c:pt idx="115">
                <c:v>0.91276499332541361</c:v>
              </c:pt>
              <c:pt idx="116">
                <c:v>0.91538584007936019</c:v>
              </c:pt>
              <c:pt idx="117">
                <c:v>0.9178964643062717</c:v>
              </c:pt>
              <c:pt idx="118">
                <c:v>0.9201376556893196</c:v>
              </c:pt>
              <c:pt idx="119">
                <c:v>0.92256255128409237</c:v>
              </c:pt>
              <c:pt idx="120">
                <c:v>0.92503643466865881</c:v>
              </c:pt>
              <c:pt idx="121">
                <c:v>0.92722863826191315</c:v>
              </c:pt>
              <c:pt idx="122">
                <c:v>0.92942084185516749</c:v>
              </c:pt>
              <c:pt idx="123">
                <c:v>0.93134361260455989</c:v>
              </c:pt>
              <c:pt idx="124">
                <c:v>0.93343784061822577</c:v>
              </c:pt>
              <c:pt idx="125">
                <c:v>0.93550757473699575</c:v>
              </c:pt>
              <c:pt idx="126">
                <c:v>0.93727113516955884</c:v>
              </c:pt>
              <c:pt idx="127">
                <c:v>0.93909593033936356</c:v>
              </c:pt>
              <c:pt idx="128">
                <c:v>0.94087173771937438</c:v>
              </c:pt>
              <c:pt idx="129">
                <c:v>0.94248833478255456</c:v>
              </c:pt>
              <c:pt idx="130">
                <c:v>0.94423964826766849</c:v>
              </c:pt>
              <c:pt idx="131">
                <c:v>0.9456725411191258</c:v>
              </c:pt>
              <c:pt idx="132">
                <c:v>0.9472768912348597</c:v>
              </c:pt>
              <c:pt idx="133">
                <c:v>0.94907719250976674</c:v>
              </c:pt>
              <c:pt idx="134">
                <c:v>0.95060806094081063</c:v>
              </c:pt>
              <c:pt idx="135">
                <c:v>0.95200421294992277</c:v>
              </c:pt>
              <c:pt idx="136">
                <c:v>0.95341261190648208</c:v>
              </c:pt>
              <c:pt idx="137">
                <c:v>0.95457607191407523</c:v>
              </c:pt>
              <c:pt idx="138">
                <c:v>0.95604570560787805</c:v>
              </c:pt>
              <c:pt idx="139">
                <c:v>0.95749084540678264</c:v>
              </c:pt>
              <c:pt idx="140">
                <c:v>0.9587277870990657</c:v>
              </c:pt>
              <c:pt idx="141">
                <c:v>0.96014843300307584</c:v>
              </c:pt>
              <c:pt idx="142">
                <c:v>0.96123841132597765</c:v>
              </c:pt>
              <c:pt idx="143">
                <c:v>0.9624141182810183</c:v>
              </c:pt>
              <c:pt idx="144">
                <c:v>0.96354083744626662</c:v>
              </c:pt>
              <c:pt idx="145">
                <c:v>0.96483901387579263</c:v>
              </c:pt>
              <c:pt idx="146">
                <c:v>0.96583101661910986</c:v>
              </c:pt>
              <c:pt idx="147">
                <c:v>0.96676178462518303</c:v>
              </c:pt>
              <c:pt idx="148">
                <c:v>0.96775378736849926</c:v>
              </c:pt>
              <c:pt idx="149">
                <c:v>0.96861107368988486</c:v>
              </c:pt>
              <c:pt idx="150">
                <c:v>0.9696153233806476</c:v>
              </c:pt>
              <c:pt idx="151">
                <c:v>0.97054609138672177</c:v>
              </c:pt>
              <c:pt idx="152">
                <c:v>0.97144011855045165</c:v>
              </c:pt>
              <c:pt idx="153">
                <c:v>0.97226066402949063</c:v>
              </c:pt>
              <c:pt idx="154">
                <c:v>0.97293424613915058</c:v>
              </c:pt>
              <c:pt idx="155">
                <c:v>0.97368130993349977</c:v>
              </c:pt>
              <c:pt idx="156">
                <c:v>0.9743303981482615</c:v>
              </c:pt>
              <c:pt idx="157">
                <c:v>0.97512644973240359</c:v>
              </c:pt>
              <c:pt idx="158">
                <c:v>0.97594699521144368</c:v>
              </c:pt>
              <c:pt idx="159">
                <c:v>0.97666956511089664</c:v>
              </c:pt>
              <c:pt idx="160">
                <c:v>0.97719618385117502</c:v>
              </c:pt>
              <c:pt idx="161">
                <c:v>0.97778403732869734</c:v>
              </c:pt>
              <c:pt idx="162">
                <c:v>0.9785433480704937</c:v>
              </c:pt>
              <c:pt idx="163">
                <c:v>0.97909446070566908</c:v>
              </c:pt>
              <c:pt idx="164">
                <c:v>0.97969456113063813</c:v>
              </c:pt>
              <c:pt idx="165">
                <c:v>0.98031915545050352</c:v>
              </c:pt>
              <c:pt idx="166">
                <c:v>0.98100498450761064</c:v>
              </c:pt>
              <c:pt idx="167">
                <c:v>0.98150710935299235</c:v>
              </c:pt>
              <c:pt idx="168">
                <c:v>0.9819602464085837</c:v>
              </c:pt>
              <c:pt idx="169">
                <c:v>0.98237664262182645</c:v>
              </c:pt>
              <c:pt idx="170">
                <c:v>0.98292775525700216</c:v>
              </c:pt>
              <c:pt idx="171">
                <c:v>0.98339313926003857</c:v>
              </c:pt>
              <c:pt idx="172">
                <c:v>0.98380953547328365</c:v>
              </c:pt>
              <c:pt idx="173">
                <c:v>0.98416469694928532</c:v>
              </c:pt>
              <c:pt idx="174">
                <c:v>0.98464232789977091</c:v>
              </c:pt>
              <c:pt idx="175">
                <c:v>0.98499748937577303</c:v>
              </c:pt>
              <c:pt idx="176">
                <c:v>0.98538939169412021</c:v>
              </c:pt>
              <c:pt idx="177">
                <c:v>0.98584252874970857</c:v>
              </c:pt>
              <c:pt idx="178">
                <c:v>0.98620993717315963</c:v>
              </c:pt>
              <c:pt idx="179">
                <c:v>0.98647937001702257</c:v>
              </c:pt>
              <c:pt idx="180">
                <c:v>0.9869080131777157</c:v>
              </c:pt>
              <c:pt idx="181">
                <c:v>0.98723868075882049</c:v>
              </c:pt>
              <c:pt idx="182">
                <c:v>0.98758159528737399</c:v>
              </c:pt>
              <c:pt idx="183">
                <c:v>0.98791226286848022</c:v>
              </c:pt>
              <c:pt idx="184">
                <c:v>0.98820618960723861</c:v>
              </c:pt>
              <c:pt idx="185">
                <c:v>0.98852461024089844</c:v>
              </c:pt>
              <c:pt idx="186">
                <c:v>0.98885527782200311</c:v>
              </c:pt>
              <c:pt idx="187">
                <c:v>0.98927167403524696</c:v>
              </c:pt>
              <c:pt idx="188">
                <c:v>0.98965132940614553</c:v>
              </c:pt>
              <c:pt idx="189">
                <c:v>0.98994525614490714</c:v>
              </c:pt>
              <c:pt idx="190">
                <c:v>0.99017794814642457</c:v>
              </c:pt>
              <c:pt idx="191">
                <c:v>0.99047187488518562</c:v>
              </c:pt>
              <c:pt idx="192">
                <c:v>0.99082703636118863</c:v>
              </c:pt>
              <c:pt idx="193">
                <c:v>0.99110871615249962</c:v>
              </c:pt>
              <c:pt idx="194">
                <c:v>0.99131691425912116</c:v>
              </c:pt>
              <c:pt idx="195">
                <c:v>0.99152511236574303</c:v>
              </c:pt>
              <c:pt idx="196">
                <c:v>0.99181903910450364</c:v>
              </c:pt>
              <c:pt idx="197">
                <c:v>0.99207622500091786</c:v>
              </c:pt>
              <c:pt idx="198">
                <c:v>0.9922844231075405</c:v>
              </c:pt>
              <c:pt idx="199">
                <c:v>0.99255385595140355</c:v>
              </c:pt>
              <c:pt idx="200">
                <c:v>0.99272531321568225</c:v>
              </c:pt>
              <c:pt idx="201">
                <c:v>0.99287227658506161</c:v>
              </c:pt>
              <c:pt idx="202">
                <c:v>0.99310496858658004</c:v>
              </c:pt>
              <c:pt idx="203">
                <c:v>0.99334990753554764</c:v>
              </c:pt>
              <c:pt idx="204">
                <c:v>0.99352136479982356</c:v>
              </c:pt>
              <c:pt idx="205">
                <c:v>0.99368057511665153</c:v>
              </c:pt>
              <c:pt idx="206">
                <c:v>0.99376630374879049</c:v>
              </c:pt>
              <c:pt idx="207">
                <c:v>0.99386427932837762</c:v>
              </c:pt>
              <c:pt idx="208">
                <c:v>0.99402348964520559</c:v>
              </c:pt>
              <c:pt idx="209">
                <c:v>0.99417045301458751</c:v>
              </c:pt>
              <c:pt idx="210">
                <c:v>0.99434191027886365</c:v>
              </c:pt>
              <c:pt idx="211">
                <c:v>0.99448887364824334</c:v>
              </c:pt>
              <c:pt idx="212">
                <c:v>0.99464808396507265</c:v>
              </c:pt>
              <c:pt idx="213">
                <c:v>0.99474605954465867</c:v>
              </c:pt>
              <c:pt idx="214">
                <c:v>0.99488077596659052</c:v>
              </c:pt>
              <c:pt idx="215">
                <c:v>0.9950889740732124</c:v>
              </c:pt>
              <c:pt idx="216">
                <c:v>0.99524818439004059</c:v>
              </c:pt>
              <c:pt idx="217">
                <c:v>0.99537065386452461</c:v>
              </c:pt>
              <c:pt idx="218">
                <c:v>0.99548087639155969</c:v>
              </c:pt>
              <c:pt idx="219">
                <c:v>0.99555435807624848</c:v>
              </c:pt>
              <c:pt idx="220">
                <c:v>0.99567682755073361</c:v>
              </c:pt>
              <c:pt idx="221">
                <c:v>0.99576255618287168</c:v>
              </c:pt>
              <c:pt idx="222">
                <c:v>0.99588502565735459</c:v>
              </c:pt>
              <c:pt idx="223">
                <c:v>0.99603198902673418</c:v>
              </c:pt>
              <c:pt idx="224">
                <c:v>0.9961054707114253</c:v>
              </c:pt>
              <c:pt idx="225">
                <c:v>0.99622794018590799</c:v>
              </c:pt>
              <c:pt idx="226">
                <c:v>0.99636265660784051</c:v>
              </c:pt>
              <c:pt idx="227">
                <c:v>0.99646063218742742</c:v>
              </c:pt>
              <c:pt idx="228">
                <c:v>0.99650961997721987</c:v>
              </c:pt>
              <c:pt idx="229">
                <c:v>0.9965708547144625</c:v>
              </c:pt>
              <c:pt idx="230">
                <c:v>0.99668107724149846</c:v>
              </c:pt>
              <c:pt idx="231">
                <c:v>0.99675455892618781</c:v>
              </c:pt>
              <c:pt idx="232">
                <c:v>0.99682804061087893</c:v>
              </c:pt>
              <c:pt idx="233">
                <c:v>0.99687702840067161</c:v>
              </c:pt>
              <c:pt idx="234">
                <c:v>0.99690152229556794</c:v>
              </c:pt>
              <c:pt idx="235">
                <c:v>0.99702399177005041</c:v>
              </c:pt>
              <c:pt idx="236">
                <c:v>0.99709747345474165</c:v>
              </c:pt>
              <c:pt idx="237">
                <c:v>0.99715870819198327</c:v>
              </c:pt>
              <c:pt idx="238">
                <c:v>0.99725668377157006</c:v>
              </c:pt>
              <c:pt idx="239">
                <c:v>0.99733016545625841</c:v>
              </c:pt>
              <c:pt idx="240">
                <c:v>0.99737915324605353</c:v>
              </c:pt>
              <c:pt idx="241">
                <c:v>0.99748937577308849</c:v>
              </c:pt>
              <c:pt idx="242">
                <c:v>0.99752611661543378</c:v>
              </c:pt>
              <c:pt idx="243">
                <c:v>0.9975995983001239</c:v>
              </c:pt>
              <c:pt idx="244">
                <c:v>0.99766083303736552</c:v>
              </c:pt>
              <c:pt idx="245">
                <c:v>0.9976975738797107</c:v>
              </c:pt>
              <c:pt idx="246">
                <c:v>0.99782004335419516</c:v>
              </c:pt>
              <c:pt idx="247">
                <c:v>0.99790577198633257</c:v>
              </c:pt>
              <c:pt idx="248">
                <c:v>0.99801599451336753</c:v>
              </c:pt>
              <c:pt idx="249">
                <c:v>0.99804048840826443</c:v>
              </c:pt>
              <c:pt idx="250">
                <c:v>0.99807722925060949</c:v>
              </c:pt>
              <c:pt idx="251">
                <c:v>0.998113970092953</c:v>
              </c:pt>
              <c:pt idx="252">
                <c:v>0.9981507109352995</c:v>
              </c:pt>
              <c:pt idx="253">
                <c:v>0.99822419261998974</c:v>
              </c:pt>
              <c:pt idx="254">
                <c:v>0.99826093346233458</c:v>
              </c:pt>
              <c:pt idx="255">
                <c:v>0.99830992125212759</c:v>
              </c:pt>
              <c:pt idx="256">
                <c:v>0.99834666209447365</c:v>
              </c:pt>
              <c:pt idx="257">
                <c:v>0.99838340293681826</c:v>
              </c:pt>
              <c:pt idx="258">
                <c:v>0.99845688462150839</c:v>
              </c:pt>
              <c:pt idx="259">
                <c:v>0.99850587241130173</c:v>
              </c:pt>
              <c:pt idx="260">
                <c:v>0.99851811935874957</c:v>
              </c:pt>
              <c:pt idx="261">
                <c:v>0.99855486020109518</c:v>
              </c:pt>
              <c:pt idx="262">
                <c:v>0.99860384799088864</c:v>
              </c:pt>
              <c:pt idx="263">
                <c:v>0.99861609493833658</c:v>
              </c:pt>
              <c:pt idx="264">
                <c:v>0.99864058883323359</c:v>
              </c:pt>
              <c:pt idx="265">
                <c:v>0.9986650827281307</c:v>
              </c:pt>
              <c:pt idx="266">
                <c:v>0.99870182357047677</c:v>
              </c:pt>
              <c:pt idx="267">
                <c:v>0.99872631746537277</c:v>
              </c:pt>
              <c:pt idx="268">
                <c:v>0.99873856441282038</c:v>
              </c:pt>
              <c:pt idx="269">
                <c:v>0.9987875522026135</c:v>
              </c:pt>
              <c:pt idx="270">
                <c:v>0.99879979915006212</c:v>
              </c:pt>
              <c:pt idx="271">
                <c:v>0.99883653999240618</c:v>
              </c:pt>
              <c:pt idx="272">
                <c:v>0.99886103388730352</c:v>
              </c:pt>
              <c:pt idx="273">
                <c:v>0.99887328083475158</c:v>
              </c:pt>
              <c:pt idx="274">
                <c:v>0.99888552778219997</c:v>
              </c:pt>
              <c:pt idx="275">
                <c:v>0.99889777472964858</c:v>
              </c:pt>
              <c:pt idx="276">
                <c:v>0.99895900946689153</c:v>
              </c:pt>
              <c:pt idx="277">
                <c:v>0.99897125641434015</c:v>
              </c:pt>
              <c:pt idx="278">
                <c:v>0.99899575030923582</c:v>
              </c:pt>
              <c:pt idx="279">
                <c:v>0.99900799725668421</c:v>
              </c:pt>
              <c:pt idx="280">
                <c:v>0.99903249115158088</c:v>
              </c:pt>
              <c:pt idx="281">
                <c:v>0.99904473809902961</c:v>
              </c:pt>
              <c:pt idx="282">
                <c:v>0.9990692319939255</c:v>
              </c:pt>
              <c:pt idx="283">
                <c:v>0.9990937258888225</c:v>
              </c:pt>
              <c:pt idx="284">
                <c:v>0.99910597283627101</c:v>
              </c:pt>
              <c:pt idx="285">
                <c:v>0.9991182197837194</c:v>
              </c:pt>
              <c:pt idx="286">
                <c:v>0.99913046673116757</c:v>
              </c:pt>
              <c:pt idx="287">
                <c:v>0.99917945452096113</c:v>
              </c:pt>
              <c:pt idx="288">
                <c:v>0.99919170146840963</c:v>
              </c:pt>
              <c:pt idx="289">
                <c:v>0.99920394841585758</c:v>
              </c:pt>
              <c:pt idx="290">
                <c:v>0.99922844231075469</c:v>
              </c:pt>
              <c:pt idx="291">
                <c:v>0.99924068925820297</c:v>
              </c:pt>
              <c:pt idx="292">
                <c:v>0.99926518315309953</c:v>
              </c:pt>
              <c:pt idx="293">
                <c:v>0.99928967704799632</c:v>
              </c:pt>
              <c:pt idx="294">
                <c:v>0.99930192399544449</c:v>
              </c:pt>
              <c:pt idx="295">
                <c:v>0.99931417094289221</c:v>
              </c:pt>
              <c:pt idx="296">
                <c:v>0.99935091178523705</c:v>
              </c:pt>
              <c:pt idx="297">
                <c:v>0.99938765262758411</c:v>
              </c:pt>
              <c:pt idx="298">
                <c:v>0.99939989957503161</c:v>
              </c:pt>
              <c:pt idx="299">
                <c:v>0.99941214652247956</c:v>
              </c:pt>
              <c:pt idx="300">
                <c:v>0.99943664041737657</c:v>
              </c:pt>
              <c:pt idx="301">
                <c:v>0.99944888736482562</c:v>
              </c:pt>
              <c:pt idx="302">
                <c:v>0.99947338125972085</c:v>
              </c:pt>
              <c:pt idx="303">
                <c:v>0.99948562820717013</c:v>
              </c:pt>
              <c:pt idx="304">
                <c:v>0.99951012210206558</c:v>
              </c:pt>
              <c:pt idx="305">
                <c:v>0.9995223690495143</c:v>
              </c:pt>
              <c:pt idx="306">
                <c:v>0.99954686294441186</c:v>
              </c:pt>
              <c:pt idx="307">
                <c:v>0.9995836037867557</c:v>
              </c:pt>
              <c:pt idx="308">
                <c:v>0.9996080976816536</c:v>
              </c:pt>
            </c:numLit>
          </c:val>
        </c:ser>
        <c:marker val="1"/>
        <c:axId val="85580416"/>
        <c:axId val="85587072"/>
      </c:lineChart>
      <c:catAx>
        <c:axId val="855804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85587072"/>
        <c:crosses val="autoZero"/>
        <c:auto val="1"/>
        <c:lblAlgn val="ctr"/>
        <c:lblOffset val="100"/>
        <c:tickLblSkip val="25"/>
        <c:tickMarkSkip val="50"/>
      </c:catAx>
      <c:valAx>
        <c:axId val="85587072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517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85580416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245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40360</c:v>
              </c:pt>
              <c:pt idx="1">
                <c:v>40361</c:v>
              </c:pt>
              <c:pt idx="2">
                <c:v>40362</c:v>
              </c:pt>
              <c:pt idx="3">
                <c:v>40363</c:v>
              </c:pt>
              <c:pt idx="4">
                <c:v>40364</c:v>
              </c:pt>
              <c:pt idx="5">
                <c:v>40365</c:v>
              </c:pt>
              <c:pt idx="6">
                <c:v>40366</c:v>
              </c:pt>
              <c:pt idx="7">
                <c:v>40367</c:v>
              </c:pt>
              <c:pt idx="8">
                <c:v>40368</c:v>
              </c:pt>
              <c:pt idx="9">
                <c:v>40369</c:v>
              </c:pt>
              <c:pt idx="10">
                <c:v>40370</c:v>
              </c:pt>
              <c:pt idx="11">
                <c:v>40371</c:v>
              </c:pt>
              <c:pt idx="12">
                <c:v>40372</c:v>
              </c:pt>
              <c:pt idx="13">
                <c:v>40373</c:v>
              </c:pt>
              <c:pt idx="14">
                <c:v>40374</c:v>
              </c:pt>
              <c:pt idx="15">
                <c:v>40375</c:v>
              </c:pt>
              <c:pt idx="16">
                <c:v>40376</c:v>
              </c:pt>
              <c:pt idx="17">
                <c:v>40377</c:v>
              </c:pt>
              <c:pt idx="18">
                <c:v>40378</c:v>
              </c:pt>
              <c:pt idx="19">
                <c:v>40379</c:v>
              </c:pt>
              <c:pt idx="20">
                <c:v>40380</c:v>
              </c:pt>
              <c:pt idx="21">
                <c:v>40381</c:v>
              </c:pt>
              <c:pt idx="22">
                <c:v>40382</c:v>
              </c:pt>
              <c:pt idx="23">
                <c:v>40383</c:v>
              </c:pt>
              <c:pt idx="24">
                <c:v>40384</c:v>
              </c:pt>
              <c:pt idx="25">
                <c:v>40385</c:v>
              </c:pt>
              <c:pt idx="26">
                <c:v>40386</c:v>
              </c:pt>
              <c:pt idx="27">
                <c:v>40387</c:v>
              </c:pt>
              <c:pt idx="28">
                <c:v>40388</c:v>
              </c:pt>
              <c:pt idx="29">
                <c:v>40389</c:v>
              </c:pt>
              <c:pt idx="30">
                <c:v>40390</c:v>
              </c:pt>
            </c:numLit>
          </c:cat>
          <c:val>
            <c:numLit>
              <c:formatCode>General</c:formatCode>
              <c:ptCount val="31"/>
              <c:pt idx="0">
                <c:v>170408</c:v>
              </c:pt>
              <c:pt idx="1">
                <c:v>166594</c:v>
              </c:pt>
              <c:pt idx="2">
                <c:v>#N/A</c:v>
              </c:pt>
              <c:pt idx="3">
                <c:v>#N/A</c:v>
              </c:pt>
              <c:pt idx="4">
                <c:v>169875</c:v>
              </c:pt>
              <c:pt idx="5">
                <c:v>169182</c:v>
              </c:pt>
              <c:pt idx="6">
                <c:v>170275</c:v>
              </c:pt>
              <c:pt idx="7">
                <c:v>168141</c:v>
              </c:pt>
              <c:pt idx="8">
                <c:v>169580</c:v>
              </c:pt>
              <c:pt idx="9">
                <c:v>#N/A</c:v>
              </c:pt>
              <c:pt idx="10">
                <c:v>#N/A</c:v>
              </c:pt>
              <c:pt idx="11">
                <c:v>167816</c:v>
              </c:pt>
              <c:pt idx="12">
                <c:v>164909</c:v>
              </c:pt>
              <c:pt idx="13">
                <c:v>165944</c:v>
              </c:pt>
              <c:pt idx="14">
                <c:v>167654</c:v>
              </c:pt>
              <c:pt idx="15">
                <c:v>165218</c:v>
              </c:pt>
              <c:pt idx="16">
                <c:v>#N/A</c:v>
              </c:pt>
              <c:pt idx="17">
                <c:v>#N/A</c:v>
              </c:pt>
              <c:pt idx="18">
                <c:v>162725</c:v>
              </c:pt>
              <c:pt idx="19">
                <c:v>161586</c:v>
              </c:pt>
              <c:pt idx="20">
                <c:v>160084</c:v>
              </c:pt>
              <c:pt idx="21">
                <c:v>158860</c:v>
              </c:pt>
              <c:pt idx="22">
                <c:v>161350</c:v>
              </c:pt>
              <c:pt idx="23">
                <c:v>#N/A</c:v>
              </c:pt>
              <c:pt idx="24">
                <c:v>#N/A</c:v>
              </c:pt>
              <c:pt idx="25">
                <c:v>152652</c:v>
              </c:pt>
              <c:pt idx="26">
                <c:v>148529</c:v>
              </c:pt>
              <c:pt idx="27">
                <c:v>149742</c:v>
              </c:pt>
              <c:pt idx="28">
                <c:v>148925</c:v>
              </c:pt>
              <c:pt idx="29">
                <c:v>151424</c:v>
              </c:pt>
              <c:pt idx="30">
                <c:v>#N/A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40360</c:v>
              </c:pt>
              <c:pt idx="1">
                <c:v>40361</c:v>
              </c:pt>
              <c:pt idx="2">
                <c:v>40362</c:v>
              </c:pt>
              <c:pt idx="3">
                <c:v>40363</c:v>
              </c:pt>
              <c:pt idx="4">
                <c:v>40364</c:v>
              </c:pt>
              <c:pt idx="5">
                <c:v>40365</c:v>
              </c:pt>
              <c:pt idx="6">
                <c:v>40366</c:v>
              </c:pt>
              <c:pt idx="7">
                <c:v>40367</c:v>
              </c:pt>
              <c:pt idx="8">
                <c:v>40368</c:v>
              </c:pt>
              <c:pt idx="9">
                <c:v>40369</c:v>
              </c:pt>
              <c:pt idx="10">
                <c:v>40370</c:v>
              </c:pt>
              <c:pt idx="11">
                <c:v>40371</c:v>
              </c:pt>
              <c:pt idx="12">
                <c:v>40372</c:v>
              </c:pt>
              <c:pt idx="13">
                <c:v>40373</c:v>
              </c:pt>
              <c:pt idx="14">
                <c:v>40374</c:v>
              </c:pt>
              <c:pt idx="15">
                <c:v>40375</c:v>
              </c:pt>
              <c:pt idx="16">
                <c:v>40376</c:v>
              </c:pt>
              <c:pt idx="17">
                <c:v>40377</c:v>
              </c:pt>
              <c:pt idx="18">
                <c:v>40378</c:v>
              </c:pt>
              <c:pt idx="19">
                <c:v>40379</c:v>
              </c:pt>
              <c:pt idx="20">
                <c:v>40380</c:v>
              </c:pt>
              <c:pt idx="21">
                <c:v>40381</c:v>
              </c:pt>
              <c:pt idx="22">
                <c:v>40382</c:v>
              </c:pt>
              <c:pt idx="23">
                <c:v>40383</c:v>
              </c:pt>
              <c:pt idx="24">
                <c:v>40384</c:v>
              </c:pt>
              <c:pt idx="25">
                <c:v>40385</c:v>
              </c:pt>
              <c:pt idx="26">
                <c:v>40386</c:v>
              </c:pt>
              <c:pt idx="27">
                <c:v>40387</c:v>
              </c:pt>
              <c:pt idx="28">
                <c:v>40388</c:v>
              </c:pt>
              <c:pt idx="29">
                <c:v>40389</c:v>
              </c:pt>
              <c:pt idx="30">
                <c:v>40390</c:v>
              </c:pt>
            </c:numLit>
          </c:cat>
          <c:val>
            <c:numLit>
              <c:formatCode>General</c:formatCode>
              <c:ptCount val="31"/>
              <c:pt idx="0">
                <c:v>76351.444444444438</c:v>
              </c:pt>
              <c:pt idx="1">
                <c:v>76351.444444444438</c:v>
              </c:pt>
              <c:pt idx="2">
                <c:v>76351.444444444438</c:v>
              </c:pt>
              <c:pt idx="3">
                <c:v>76351.444444444438</c:v>
              </c:pt>
              <c:pt idx="4">
                <c:v>76351.444444444438</c:v>
              </c:pt>
              <c:pt idx="5">
                <c:v>76351.444444444438</c:v>
              </c:pt>
              <c:pt idx="6">
                <c:v>76351.444444444438</c:v>
              </c:pt>
              <c:pt idx="7">
                <c:v>76351.444444444438</c:v>
              </c:pt>
              <c:pt idx="8">
                <c:v>76351.444444444438</c:v>
              </c:pt>
              <c:pt idx="9">
                <c:v>76351.444444444438</c:v>
              </c:pt>
              <c:pt idx="10">
                <c:v>76351.444444444438</c:v>
              </c:pt>
              <c:pt idx="11">
                <c:v>76351.444444444438</c:v>
              </c:pt>
              <c:pt idx="12">
                <c:v>76351.444444444438</c:v>
              </c:pt>
              <c:pt idx="13">
                <c:v>76351.444444444438</c:v>
              </c:pt>
              <c:pt idx="14">
                <c:v>76351.444444444438</c:v>
              </c:pt>
              <c:pt idx="15">
                <c:v>76351.444444444438</c:v>
              </c:pt>
              <c:pt idx="16">
                <c:v>76351.444444444438</c:v>
              </c:pt>
              <c:pt idx="17">
                <c:v>76351.444444444438</c:v>
              </c:pt>
              <c:pt idx="18">
                <c:v>76351.444444444438</c:v>
              </c:pt>
              <c:pt idx="19">
                <c:v>76351.444444444438</c:v>
              </c:pt>
              <c:pt idx="20">
                <c:v>76351.444444444438</c:v>
              </c:pt>
              <c:pt idx="21">
                <c:v>76351.444444444438</c:v>
              </c:pt>
              <c:pt idx="22">
                <c:v>76351.444444444438</c:v>
              </c:pt>
              <c:pt idx="23">
                <c:v>76351.444444444438</c:v>
              </c:pt>
              <c:pt idx="24">
                <c:v>76351.444444444438</c:v>
              </c:pt>
              <c:pt idx="25">
                <c:v>76351.444444444438</c:v>
              </c:pt>
              <c:pt idx="26">
                <c:v>76351.444444444438</c:v>
              </c:pt>
              <c:pt idx="27">
                <c:v>76351.444444444438</c:v>
              </c:pt>
              <c:pt idx="28">
                <c:v>76351.444444444438</c:v>
              </c:pt>
              <c:pt idx="29">
                <c:v>76351.444444444438</c:v>
              </c:pt>
              <c:pt idx="30">
                <c:v>76351.444444444438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1"/>
              <c:pt idx="0">
                <c:v>40360</c:v>
              </c:pt>
              <c:pt idx="1">
                <c:v>40361</c:v>
              </c:pt>
              <c:pt idx="2">
                <c:v>40362</c:v>
              </c:pt>
              <c:pt idx="3">
                <c:v>40363</c:v>
              </c:pt>
              <c:pt idx="4">
                <c:v>40364</c:v>
              </c:pt>
              <c:pt idx="5">
                <c:v>40365</c:v>
              </c:pt>
              <c:pt idx="6">
                <c:v>40366</c:v>
              </c:pt>
              <c:pt idx="7">
                <c:v>40367</c:v>
              </c:pt>
              <c:pt idx="8">
                <c:v>40368</c:v>
              </c:pt>
              <c:pt idx="9">
                <c:v>40369</c:v>
              </c:pt>
              <c:pt idx="10">
                <c:v>40370</c:v>
              </c:pt>
              <c:pt idx="11">
                <c:v>40371</c:v>
              </c:pt>
              <c:pt idx="12">
                <c:v>40372</c:v>
              </c:pt>
              <c:pt idx="13">
                <c:v>40373</c:v>
              </c:pt>
              <c:pt idx="14">
                <c:v>40374</c:v>
              </c:pt>
              <c:pt idx="15">
                <c:v>40375</c:v>
              </c:pt>
              <c:pt idx="16">
                <c:v>40376</c:v>
              </c:pt>
              <c:pt idx="17">
                <c:v>40377</c:v>
              </c:pt>
              <c:pt idx="18">
                <c:v>40378</c:v>
              </c:pt>
              <c:pt idx="19">
                <c:v>40379</c:v>
              </c:pt>
              <c:pt idx="20">
                <c:v>40380</c:v>
              </c:pt>
              <c:pt idx="21">
                <c:v>40381</c:v>
              </c:pt>
              <c:pt idx="22">
                <c:v>40382</c:v>
              </c:pt>
              <c:pt idx="23">
                <c:v>40383</c:v>
              </c:pt>
              <c:pt idx="24">
                <c:v>40384</c:v>
              </c:pt>
              <c:pt idx="25">
                <c:v>40385</c:v>
              </c:pt>
              <c:pt idx="26">
                <c:v>40386</c:v>
              </c:pt>
              <c:pt idx="27">
                <c:v>40387</c:v>
              </c:pt>
              <c:pt idx="28">
                <c:v>40388</c:v>
              </c:pt>
              <c:pt idx="29">
                <c:v>40389</c:v>
              </c:pt>
              <c:pt idx="30">
                <c:v>40390</c:v>
              </c:pt>
            </c:numLit>
          </c:cat>
          <c:val>
            <c:numLit>
              <c:formatCode>General</c:formatCode>
              <c:ptCount val="31"/>
              <c:pt idx="0">
                <c:v>162339.68181818177</c:v>
              </c:pt>
              <c:pt idx="1">
                <c:v>162339.68181818177</c:v>
              </c:pt>
              <c:pt idx="2">
                <c:v>162339.68181818177</c:v>
              </c:pt>
              <c:pt idx="3">
                <c:v>162339.68181818177</c:v>
              </c:pt>
              <c:pt idx="4">
                <c:v>162339.68181818177</c:v>
              </c:pt>
              <c:pt idx="5">
                <c:v>162339.68181818177</c:v>
              </c:pt>
              <c:pt idx="6">
                <c:v>162339.68181818177</c:v>
              </c:pt>
              <c:pt idx="7">
                <c:v>162339.68181818177</c:v>
              </c:pt>
              <c:pt idx="8">
                <c:v>162339.68181818177</c:v>
              </c:pt>
              <c:pt idx="9">
                <c:v>162339.68181818177</c:v>
              </c:pt>
              <c:pt idx="10">
                <c:v>162339.68181818177</c:v>
              </c:pt>
              <c:pt idx="11">
                <c:v>162339.68181818177</c:v>
              </c:pt>
              <c:pt idx="12">
                <c:v>162339.68181818177</c:v>
              </c:pt>
              <c:pt idx="13">
                <c:v>162339.68181818177</c:v>
              </c:pt>
              <c:pt idx="14">
                <c:v>162339.68181818177</c:v>
              </c:pt>
              <c:pt idx="15">
                <c:v>162339.68181818177</c:v>
              </c:pt>
              <c:pt idx="16">
                <c:v>162339.68181818177</c:v>
              </c:pt>
              <c:pt idx="17">
                <c:v>162339.68181818177</c:v>
              </c:pt>
              <c:pt idx="18">
                <c:v>162339.68181818177</c:v>
              </c:pt>
              <c:pt idx="19">
                <c:v>162339.68181818177</c:v>
              </c:pt>
              <c:pt idx="20">
                <c:v>162339.68181818177</c:v>
              </c:pt>
              <c:pt idx="21">
                <c:v>162339.68181818177</c:v>
              </c:pt>
              <c:pt idx="22">
                <c:v>162339.68181818177</c:v>
              </c:pt>
              <c:pt idx="23">
                <c:v>162339.68181818177</c:v>
              </c:pt>
              <c:pt idx="24">
                <c:v>162339.68181818177</c:v>
              </c:pt>
              <c:pt idx="25">
                <c:v>162339.68181818177</c:v>
              </c:pt>
              <c:pt idx="26">
                <c:v>162339.68181818177</c:v>
              </c:pt>
              <c:pt idx="27">
                <c:v>162339.68181818177</c:v>
              </c:pt>
              <c:pt idx="28">
                <c:v>162339.68181818177</c:v>
              </c:pt>
              <c:pt idx="29">
                <c:v>162339.68181818177</c:v>
              </c:pt>
              <c:pt idx="30">
                <c:v>162339.68181818177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40360</c:v>
              </c:pt>
              <c:pt idx="1">
                <c:v>40361</c:v>
              </c:pt>
              <c:pt idx="2">
                <c:v>40362</c:v>
              </c:pt>
              <c:pt idx="3">
                <c:v>40363</c:v>
              </c:pt>
              <c:pt idx="4">
                <c:v>40364</c:v>
              </c:pt>
              <c:pt idx="5">
                <c:v>40365</c:v>
              </c:pt>
              <c:pt idx="6">
                <c:v>40366</c:v>
              </c:pt>
              <c:pt idx="7">
                <c:v>40367</c:v>
              </c:pt>
              <c:pt idx="8">
                <c:v>40368</c:v>
              </c:pt>
              <c:pt idx="9">
                <c:v>40369</c:v>
              </c:pt>
              <c:pt idx="10">
                <c:v>40370</c:v>
              </c:pt>
              <c:pt idx="11">
                <c:v>40371</c:v>
              </c:pt>
              <c:pt idx="12">
                <c:v>40372</c:v>
              </c:pt>
              <c:pt idx="13">
                <c:v>40373</c:v>
              </c:pt>
              <c:pt idx="14">
                <c:v>40374</c:v>
              </c:pt>
              <c:pt idx="15">
                <c:v>40375</c:v>
              </c:pt>
              <c:pt idx="16">
                <c:v>40376</c:v>
              </c:pt>
              <c:pt idx="17">
                <c:v>40377</c:v>
              </c:pt>
              <c:pt idx="18">
                <c:v>40378</c:v>
              </c:pt>
              <c:pt idx="19">
                <c:v>40379</c:v>
              </c:pt>
              <c:pt idx="20">
                <c:v>40380</c:v>
              </c:pt>
              <c:pt idx="21">
                <c:v>40381</c:v>
              </c:pt>
              <c:pt idx="22">
                <c:v>40382</c:v>
              </c:pt>
              <c:pt idx="23">
                <c:v>40383</c:v>
              </c:pt>
              <c:pt idx="24">
                <c:v>40384</c:v>
              </c:pt>
              <c:pt idx="25">
                <c:v>40385</c:v>
              </c:pt>
              <c:pt idx="26">
                <c:v>40386</c:v>
              </c:pt>
              <c:pt idx="27">
                <c:v>40387</c:v>
              </c:pt>
              <c:pt idx="28">
                <c:v>40388</c:v>
              </c:pt>
              <c:pt idx="29">
                <c:v>40389</c:v>
              </c:pt>
              <c:pt idx="30">
                <c:v>40390</c:v>
              </c:pt>
            </c:numLit>
          </c:cat>
          <c:val>
            <c:numLit>
              <c:formatCode>General</c:formatCode>
              <c:ptCount val="31"/>
              <c:pt idx="0">
                <c:v>#N/A</c:v>
              </c:pt>
              <c:pt idx="1">
                <c:v>#N/A</c:v>
              </c:pt>
              <c:pt idx="2">
                <c:v>84517</c:v>
              </c:pt>
              <c:pt idx="3">
                <c:v>56774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89512</c:v>
              </c:pt>
              <c:pt idx="10">
                <c:v>60423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86599</c:v>
              </c:pt>
              <c:pt idx="17">
                <c:v>68165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88728</c:v>
              </c:pt>
              <c:pt idx="24">
                <c:v>71194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81251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40360</c:v>
              </c:pt>
              <c:pt idx="1">
                <c:v>40361</c:v>
              </c:pt>
              <c:pt idx="2">
                <c:v>40362</c:v>
              </c:pt>
              <c:pt idx="3">
                <c:v>40363</c:v>
              </c:pt>
              <c:pt idx="4">
                <c:v>40364</c:v>
              </c:pt>
              <c:pt idx="5">
                <c:v>40365</c:v>
              </c:pt>
              <c:pt idx="6">
                <c:v>40366</c:v>
              </c:pt>
              <c:pt idx="7">
                <c:v>40367</c:v>
              </c:pt>
              <c:pt idx="8">
                <c:v>40368</c:v>
              </c:pt>
              <c:pt idx="9">
                <c:v>40369</c:v>
              </c:pt>
              <c:pt idx="10">
                <c:v>40370</c:v>
              </c:pt>
              <c:pt idx="11">
                <c:v>40371</c:v>
              </c:pt>
              <c:pt idx="12">
                <c:v>40372</c:v>
              </c:pt>
              <c:pt idx="13">
                <c:v>40373</c:v>
              </c:pt>
              <c:pt idx="14">
                <c:v>40374</c:v>
              </c:pt>
              <c:pt idx="15">
                <c:v>40375</c:v>
              </c:pt>
              <c:pt idx="16">
                <c:v>40376</c:v>
              </c:pt>
              <c:pt idx="17">
                <c:v>40377</c:v>
              </c:pt>
              <c:pt idx="18">
                <c:v>40378</c:v>
              </c:pt>
              <c:pt idx="19">
                <c:v>40379</c:v>
              </c:pt>
              <c:pt idx="20">
                <c:v>40380</c:v>
              </c:pt>
              <c:pt idx="21">
                <c:v>40381</c:v>
              </c:pt>
              <c:pt idx="22">
                <c:v>40382</c:v>
              </c:pt>
              <c:pt idx="23">
                <c:v>40383</c:v>
              </c:pt>
              <c:pt idx="24">
                <c:v>40384</c:v>
              </c:pt>
              <c:pt idx="25">
                <c:v>40385</c:v>
              </c:pt>
              <c:pt idx="26">
                <c:v>40386</c:v>
              </c:pt>
              <c:pt idx="27">
                <c:v>40387</c:v>
              </c:pt>
              <c:pt idx="28">
                <c:v>40388</c:v>
              </c:pt>
              <c:pt idx="29">
                <c:v>40389</c:v>
              </c:pt>
              <c:pt idx="30">
                <c:v>40390</c:v>
              </c:pt>
            </c:numLit>
          </c:cat>
          <c:val>
            <c:numLit>
              <c:formatCode>General</c:formatCode>
              <c:ptCount val="31"/>
              <c:pt idx="0">
                <c:v>137375.35483870961</c:v>
              </c:pt>
              <c:pt idx="1">
                <c:v>137375.35483870961</c:v>
              </c:pt>
              <c:pt idx="2">
                <c:v>137375.35483870961</c:v>
              </c:pt>
              <c:pt idx="3">
                <c:v>137375.35483870961</c:v>
              </c:pt>
              <c:pt idx="4">
                <c:v>137375.35483870961</c:v>
              </c:pt>
              <c:pt idx="5">
                <c:v>137375.35483870961</c:v>
              </c:pt>
              <c:pt idx="6">
                <c:v>137375.35483870961</c:v>
              </c:pt>
              <c:pt idx="7">
                <c:v>137375.35483870961</c:v>
              </c:pt>
              <c:pt idx="8">
                <c:v>137375.35483870961</c:v>
              </c:pt>
              <c:pt idx="9">
                <c:v>137375.35483870961</c:v>
              </c:pt>
              <c:pt idx="10">
                <c:v>137375.35483870961</c:v>
              </c:pt>
              <c:pt idx="11">
                <c:v>137375.35483870961</c:v>
              </c:pt>
              <c:pt idx="12">
                <c:v>137375.35483870961</c:v>
              </c:pt>
              <c:pt idx="13">
                <c:v>137375.35483870961</c:v>
              </c:pt>
              <c:pt idx="14">
                <c:v>137375.35483870961</c:v>
              </c:pt>
              <c:pt idx="15">
                <c:v>137375.35483870961</c:v>
              </c:pt>
              <c:pt idx="16">
                <c:v>137375.35483870961</c:v>
              </c:pt>
              <c:pt idx="17">
                <c:v>137375.35483870961</c:v>
              </c:pt>
              <c:pt idx="18">
                <c:v>137375.35483870961</c:v>
              </c:pt>
              <c:pt idx="19">
                <c:v>137375.35483870961</c:v>
              </c:pt>
              <c:pt idx="20">
                <c:v>137375.35483870961</c:v>
              </c:pt>
              <c:pt idx="21">
                <c:v>137375.35483870961</c:v>
              </c:pt>
              <c:pt idx="22">
                <c:v>137375.35483870961</c:v>
              </c:pt>
              <c:pt idx="23">
                <c:v>137375.35483870961</c:v>
              </c:pt>
              <c:pt idx="24">
                <c:v>137375.35483870961</c:v>
              </c:pt>
              <c:pt idx="25">
                <c:v>137375.35483870961</c:v>
              </c:pt>
              <c:pt idx="26">
                <c:v>137375.35483870961</c:v>
              </c:pt>
              <c:pt idx="27">
                <c:v>137375.35483870961</c:v>
              </c:pt>
              <c:pt idx="28">
                <c:v>137375.35483870961</c:v>
              </c:pt>
              <c:pt idx="29">
                <c:v>137375.35483870961</c:v>
              </c:pt>
              <c:pt idx="30">
                <c:v>137375.35483870961</c:v>
              </c:pt>
            </c:numLit>
          </c:val>
        </c:ser>
        <c:marker val="1"/>
        <c:axId val="85946752"/>
        <c:axId val="85948288"/>
      </c:lineChart>
      <c:dateAx>
        <c:axId val="85946752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5948288"/>
        <c:crosses val="autoZero"/>
        <c:auto val="1"/>
        <c:lblOffset val="100"/>
        <c:baseTimeUnit val="days"/>
        <c:majorUnit val="3"/>
        <c:majorTimeUnit val="days"/>
        <c:minorUnit val="1"/>
        <c:minorTimeUnit val="days"/>
      </c:dateAx>
      <c:valAx>
        <c:axId val="85948288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5946752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6981"/>
          <c:y val="0.87931517181042029"/>
          <c:w val="0.73632023608990294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" r="0.750000000000006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3255"/>
          <c:h val="0.73895872144328534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1576.1818181818178</c:v>
              </c:pt>
              <c:pt idx="1">
                <c:v>2228.9545454545455</c:v>
              </c:pt>
              <c:pt idx="2">
                <c:v>8127.045454545455</c:v>
              </c:pt>
              <c:pt idx="3">
                <c:v>15720.590909090906</c:v>
              </c:pt>
              <c:pt idx="4">
                <c:v>11733.954545454546</c:v>
              </c:pt>
              <c:pt idx="5">
                <c:v>8567.136363636364</c:v>
              </c:pt>
              <c:pt idx="6">
                <c:v>8129</c:v>
              </c:pt>
              <c:pt idx="7">
                <c:v>9266.454545454546</c:v>
              </c:pt>
              <c:pt idx="8">
                <c:v>10126</c:v>
              </c:pt>
              <c:pt idx="9">
                <c:v>10902.227272727272</c:v>
              </c:pt>
              <c:pt idx="10">
                <c:v>9949.5</c:v>
              </c:pt>
              <c:pt idx="11">
                <c:v>10840.363636363629</c:v>
              </c:pt>
              <c:pt idx="12">
                <c:v>14841</c:v>
              </c:pt>
              <c:pt idx="13">
                <c:v>15834.272727272732</c:v>
              </c:pt>
              <c:pt idx="14">
                <c:v>11321.727272727272</c:v>
              </c:pt>
              <c:pt idx="15">
                <c:v>5505.045454545455</c:v>
              </c:pt>
              <c:pt idx="16">
                <c:v>3293.5454545454554</c:v>
              </c:pt>
              <c:pt idx="17">
                <c:v>2490.7727272727275</c:v>
              </c:pt>
              <c:pt idx="18">
                <c:v>1885.909090909091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2410.4</c:v>
              </c:pt>
              <c:pt idx="1">
                <c:v>1300.4000000000001</c:v>
              </c:pt>
              <c:pt idx="2">
                <c:v>2630.2</c:v>
              </c:pt>
              <c:pt idx="3">
                <c:v>4596.8</c:v>
              </c:pt>
              <c:pt idx="4">
                <c:v>5737.4</c:v>
              </c:pt>
              <c:pt idx="5">
                <c:v>5977.6</c:v>
              </c:pt>
              <c:pt idx="6">
                <c:v>5856</c:v>
              </c:pt>
              <c:pt idx="7">
                <c:v>5354.6</c:v>
              </c:pt>
              <c:pt idx="8">
                <c:v>5351.6</c:v>
              </c:pt>
              <c:pt idx="9">
                <c:v>6123</c:v>
              </c:pt>
              <c:pt idx="10">
                <c:v>6037.4</c:v>
              </c:pt>
              <c:pt idx="11">
                <c:v>5563</c:v>
              </c:pt>
              <c:pt idx="12">
                <c:v>6030</c:v>
              </c:pt>
              <c:pt idx="13">
                <c:v>6109.8</c:v>
              </c:pt>
              <c:pt idx="14">
                <c:v>5625.4</c:v>
              </c:pt>
              <c:pt idx="15">
                <c:v>3765.4</c:v>
              </c:pt>
              <c:pt idx="16">
                <c:v>3092.2</c:v>
              </c:pt>
              <c:pt idx="17">
                <c:v>2459.8000000000002</c:v>
              </c:pt>
              <c:pt idx="18">
                <c:v>2100.4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2323.25</c:v>
              </c:pt>
              <c:pt idx="1">
                <c:v>1022.75</c:v>
              </c:pt>
              <c:pt idx="2">
                <c:v>1402</c:v>
              </c:pt>
              <c:pt idx="3">
                <c:v>2135.25</c:v>
              </c:pt>
              <c:pt idx="4">
                <c:v>2920.75</c:v>
              </c:pt>
              <c:pt idx="5">
                <c:v>3304.75</c:v>
              </c:pt>
              <c:pt idx="6">
                <c:v>3499.5</c:v>
              </c:pt>
              <c:pt idx="7">
                <c:v>3199.5</c:v>
              </c:pt>
              <c:pt idx="8">
                <c:v>3325.25</c:v>
              </c:pt>
              <c:pt idx="9">
                <c:v>4523.5</c:v>
              </c:pt>
              <c:pt idx="10">
                <c:v>5057</c:v>
              </c:pt>
              <c:pt idx="11">
                <c:v>4966.5</c:v>
              </c:pt>
              <c:pt idx="12">
                <c:v>5454.5</c:v>
              </c:pt>
              <c:pt idx="13">
                <c:v>5017.25</c:v>
              </c:pt>
              <c:pt idx="14">
                <c:v>4744</c:v>
              </c:pt>
              <c:pt idx="15">
                <c:v>4410.5</c:v>
              </c:pt>
              <c:pt idx="16">
                <c:v>3401.25</c:v>
              </c:pt>
              <c:pt idx="17">
                <c:v>2027</c:v>
              </c:pt>
              <c:pt idx="18">
                <c:v>1404.5</c:v>
              </c:pt>
            </c:numLit>
          </c:yVal>
          <c:smooth val="1"/>
        </c:ser>
        <c:axId val="85957248"/>
        <c:axId val="85975808"/>
      </c:scatterChart>
      <c:valAx>
        <c:axId val="859572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5975808"/>
        <c:crosses val="autoZero"/>
        <c:crossBetween val="midCat"/>
        <c:majorUnit val="1"/>
      </c:valAx>
      <c:valAx>
        <c:axId val="85975808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5957248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544"/>
          <c:y val="8.4337771031633091E-2"/>
          <c:w val="0.18112244897959184"/>
          <c:h val="0.136546606373000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" r="0.750000000000006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9013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671734</c:v>
              </c:pt>
              <c:pt idx="1">
                <c:v>74552</c:v>
              </c:pt>
              <c:pt idx="2">
                <c:v>42411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219813</c:v>
              </c:pt>
              <c:pt idx="1">
                <c:v>23125</c:v>
              </c:pt>
              <c:pt idx="2">
                <c:v>13519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168936</c:v>
              </c:pt>
              <c:pt idx="1">
                <c:v>21306</c:v>
              </c:pt>
              <c:pt idx="2">
                <c:v>15047</c:v>
              </c:pt>
            </c:numLit>
          </c:val>
        </c:ser>
        <c:ser>
          <c:idx val="3"/>
          <c:order val="3"/>
          <c:tx>
            <c:v>Srª da Hora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156545</c:v>
              </c:pt>
              <c:pt idx="1">
                <c:v>20307</c:v>
              </c:pt>
              <c:pt idx="2">
                <c:v>13995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158504</c:v>
              </c:pt>
              <c:pt idx="1">
                <c:v>21942</c:v>
              </c:pt>
              <c:pt idx="2">
                <c:v>8968</c:v>
              </c:pt>
            </c:numLit>
          </c:val>
        </c:ser>
        <c:ser>
          <c:idx val="5"/>
          <c:order val="5"/>
          <c:tx>
            <c:v>São Bento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153345</c:v>
              </c:pt>
              <c:pt idx="1">
                <c:v>19390</c:v>
              </c:pt>
              <c:pt idx="2">
                <c:v>10749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129971</c:v>
              </c:pt>
              <c:pt idx="1">
                <c:v>20108</c:v>
              </c:pt>
              <c:pt idx="2">
                <c:v>9064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101655</c:v>
              </c:pt>
              <c:pt idx="1">
                <c:v>13348</c:v>
              </c:pt>
              <c:pt idx="2">
                <c:v>17200</c:v>
              </c:pt>
            </c:numLit>
          </c:val>
        </c:ser>
        <c:ser>
          <c:idx val="8"/>
          <c:order val="8"/>
          <c:tx>
            <c:v>Sete Bicas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93147</c:v>
              </c:pt>
              <c:pt idx="1">
                <c:v>13936</c:v>
              </c:pt>
              <c:pt idx="2">
                <c:v>8700</c:v>
              </c:pt>
            </c:numLit>
          </c:val>
        </c:ser>
        <c:ser>
          <c:idx val="9"/>
          <c:order val="9"/>
          <c:tx>
            <c:v>D. João II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99637</c:v>
              </c:pt>
              <c:pt idx="1">
                <c:v>6497</c:v>
              </c:pt>
              <c:pt idx="2">
                <c:v>2527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1618186</c:v>
              </c:pt>
              <c:pt idx="1">
                <c:v>196096</c:v>
              </c:pt>
              <c:pt idx="2">
                <c:v>114376</c:v>
              </c:pt>
            </c:numLit>
          </c:val>
        </c:ser>
        <c:gapWidth val="260"/>
        <c:overlap val="-10"/>
        <c:axId val="86200320"/>
        <c:axId val="86201856"/>
      </c:barChart>
      <c:catAx>
        <c:axId val="862003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6201856"/>
        <c:crosses val="autoZero"/>
        <c:auto val="1"/>
        <c:lblAlgn val="ctr"/>
        <c:lblOffset val="100"/>
        <c:tickLblSkip val="1"/>
        <c:tickMarkSkip val="1"/>
      </c:catAx>
      <c:valAx>
        <c:axId val="86201856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6200320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" r="0.750000000000006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199"/>
          <c:y val="0.10486929742106092"/>
          <c:w val="0.8520408163265446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1675.5655172413797</c:v>
              </c:pt>
              <c:pt idx="1">
                <c:v>2313.7310344827592</c:v>
              </c:pt>
              <c:pt idx="2">
                <c:v>10383.406896551724</c:v>
              </c:pt>
              <c:pt idx="3">
                <c:v>19418.020689655172</c:v>
              </c:pt>
              <c:pt idx="4">
                <c:v>12836.310344827587</c:v>
              </c:pt>
              <c:pt idx="5">
                <c:v>8701.2068965517246</c:v>
              </c:pt>
              <c:pt idx="6">
                <c:v>8251.7241379310344</c:v>
              </c:pt>
              <c:pt idx="7">
                <c:v>10274.806896551725</c:v>
              </c:pt>
              <c:pt idx="8">
                <c:v>13145.937931034483</c:v>
              </c:pt>
              <c:pt idx="9">
                <c:v>11961.772413793104</c:v>
              </c:pt>
              <c:pt idx="10">
                <c:v>10765.455172413789</c:v>
              </c:pt>
              <c:pt idx="11">
                <c:v>12466.220689655171</c:v>
              </c:pt>
              <c:pt idx="12">
                <c:v>17413.64827586207</c:v>
              </c:pt>
              <c:pt idx="13">
                <c:v>18078.351724137923</c:v>
              </c:pt>
              <c:pt idx="14">
                <c:v>12142.951724137931</c:v>
              </c:pt>
              <c:pt idx="15">
                <c:v>5883.1655172413793</c:v>
              </c:pt>
              <c:pt idx="16">
                <c:v>3443.7172413793105</c:v>
              </c:pt>
              <c:pt idx="17">
                <c:v>2688.1379310344837</c:v>
              </c:pt>
              <c:pt idx="18">
                <c:v>2141.3172413793113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2420.7666666666651</c:v>
              </c:pt>
              <c:pt idx="1">
                <c:v>1280.9000000000001</c:v>
              </c:pt>
              <c:pt idx="2">
                <c:v>2385.2333333333349</c:v>
              </c:pt>
              <c:pt idx="3">
                <c:v>4474.8333333333312</c:v>
              </c:pt>
              <c:pt idx="4">
                <c:v>5500.7333333333318</c:v>
              </c:pt>
              <c:pt idx="5">
                <c:v>5584.4333333333307</c:v>
              </c:pt>
              <c:pt idx="6">
                <c:v>5709.2666666666701</c:v>
              </c:pt>
              <c:pt idx="7">
                <c:v>5477.8333333333312</c:v>
              </c:pt>
              <c:pt idx="8">
                <c:v>5594.1333333333314</c:v>
              </c:pt>
              <c:pt idx="9">
                <c:v>6358.1333333333314</c:v>
              </c:pt>
              <c:pt idx="10">
                <c:v>6601.6</c:v>
              </c:pt>
              <c:pt idx="11">
                <c:v>6223.4666666666699</c:v>
              </c:pt>
              <c:pt idx="12">
                <c:v>6340.1</c:v>
              </c:pt>
              <c:pt idx="13">
                <c:v>6334.6333333333314</c:v>
              </c:pt>
              <c:pt idx="14">
                <c:v>5620.5666666666712</c:v>
              </c:pt>
              <c:pt idx="15">
                <c:v>3560.5</c:v>
              </c:pt>
              <c:pt idx="16">
                <c:v>2785.5666666666652</c:v>
              </c:pt>
              <c:pt idx="17">
                <c:v>2312.1</c:v>
              </c:pt>
              <c:pt idx="18">
                <c:v>2017.3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4835.9189189189174</c:v>
              </c:pt>
              <c:pt idx="1">
                <c:v>1111.1621621621621</c:v>
              </c:pt>
              <c:pt idx="2">
                <c:v>1375.5675675675679</c:v>
              </c:pt>
              <c:pt idx="3">
                <c:v>1858.2162162162158</c:v>
              </c:pt>
              <c:pt idx="4">
                <c:v>2661.1351351351359</c:v>
              </c:pt>
              <c:pt idx="5">
                <c:v>3052.9189189189192</c:v>
              </c:pt>
              <c:pt idx="6">
                <c:v>3323.1891891891887</c:v>
              </c:pt>
              <c:pt idx="7">
                <c:v>3378.4324324324339</c:v>
              </c:pt>
              <c:pt idx="8">
                <c:v>3312.8648648648641</c:v>
              </c:pt>
              <c:pt idx="9">
                <c:v>4690.405405405405</c:v>
              </c:pt>
              <c:pt idx="10">
                <c:v>5352.8918918918953</c:v>
              </c:pt>
              <c:pt idx="11">
                <c:v>4876.405405405405</c:v>
              </c:pt>
              <c:pt idx="12">
                <c:v>5102.135135135135</c:v>
              </c:pt>
              <c:pt idx="13">
                <c:v>5391.405405405405</c:v>
              </c:pt>
              <c:pt idx="14">
                <c:v>4805.5945945945969</c:v>
              </c:pt>
              <c:pt idx="15">
                <c:v>3207.4594594594596</c:v>
              </c:pt>
              <c:pt idx="16">
                <c:v>2461.7027027027016</c:v>
              </c:pt>
              <c:pt idx="17">
                <c:v>2528.8108108108117</c:v>
              </c:pt>
              <c:pt idx="18">
                <c:v>1477.3783783783776</c:v>
              </c:pt>
            </c:numLit>
          </c:yVal>
          <c:smooth val="1"/>
        </c:ser>
        <c:axId val="86227200"/>
        <c:axId val="86229376"/>
      </c:scatterChart>
      <c:valAx>
        <c:axId val="862272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6229376"/>
        <c:crosses val="autoZero"/>
        <c:crossBetween val="midCat"/>
        <c:majorUnit val="1"/>
      </c:valAx>
      <c:valAx>
        <c:axId val="8622937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6227200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" r="0.750000000000006" t="1" header="0" footer="0"/>
    <c:pageSetup paperSize="9" orientation="landscape" verticalDpi="1200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813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5244675</c:v>
              </c:pt>
              <c:pt idx="1">
                <c:v>466805</c:v>
              </c:pt>
              <c:pt idx="2">
                <c:v>439664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1620712</c:v>
              </c:pt>
              <c:pt idx="1">
                <c:v>144759</c:v>
              </c:pt>
              <c:pt idx="2">
                <c:v>124759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1160894</c:v>
              </c:pt>
              <c:pt idx="1">
                <c:v>117920</c:v>
              </c:pt>
              <c:pt idx="2">
                <c:v>128131</c:v>
              </c:pt>
            </c:numLit>
          </c:val>
        </c:ser>
        <c:ser>
          <c:idx val="3"/>
          <c:order val="3"/>
          <c:tx>
            <c:v>São Bento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1135884</c:v>
              </c:pt>
              <c:pt idx="1">
                <c:v>114279</c:v>
              </c:pt>
              <c:pt idx="2">
                <c:v>128515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1134291</c:v>
              </c:pt>
              <c:pt idx="1">
                <c:v>135926</c:v>
              </c:pt>
              <c:pt idx="2">
                <c:v>96376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1029350</c:v>
              </c:pt>
              <c:pt idx="1">
                <c:v>113235</c:v>
              </c:pt>
              <c:pt idx="2">
                <c:v>109710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951348</c:v>
              </c:pt>
              <c:pt idx="1">
                <c:v>107587</c:v>
              </c:pt>
              <c:pt idx="2">
                <c:v>71150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738664</c:v>
              </c:pt>
              <c:pt idx="1">
                <c:v>97220</c:v>
              </c:pt>
              <c:pt idx="2">
                <c:v>109690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771890</c:v>
              </c:pt>
              <c:pt idx="1">
                <c:v>60009</c:v>
              </c:pt>
              <c:pt idx="2">
                <c:v>49043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717857</c:v>
              </c:pt>
              <c:pt idx="1">
                <c:v>58194</c:v>
              </c:pt>
              <c:pt idx="2">
                <c:v>49068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12172325</c:v>
              </c:pt>
              <c:pt idx="1">
                <c:v>1181529</c:v>
              </c:pt>
              <c:pt idx="2">
                <c:v>1091627</c:v>
              </c:pt>
            </c:numLit>
          </c:val>
        </c:ser>
        <c:gapWidth val="260"/>
        <c:overlap val="-10"/>
        <c:axId val="86355328"/>
        <c:axId val="86365312"/>
      </c:barChart>
      <c:catAx>
        <c:axId val="863553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6365312"/>
        <c:crosses val="autoZero"/>
        <c:auto val="1"/>
        <c:lblAlgn val="ctr"/>
        <c:lblOffset val="100"/>
        <c:tickLblSkip val="1"/>
        <c:tickMarkSkip val="1"/>
      </c:catAx>
      <c:valAx>
        <c:axId val="86365312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6355328"/>
        <c:crosses val="autoZero"/>
        <c:crossBetween val="between"/>
        <c:majorUnit val="1750000"/>
        <c:minorUnit val="41106.613799999999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5965"/>
          <c:h val="0.209486580975797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" r="0.750000000000006" t="1" header="0" footer="0"/>
    <c:pageSetup paperSize="9" orientation="landscape" verticalDpi="12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186"/>
          <c:y val="0.11428603316415503"/>
          <c:w val="0.82793017456360052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212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</c:numLit>
          </c:cat>
          <c:val>
            <c:numLit>
              <c:formatCode>General</c:formatCode>
              <c:ptCount val="212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183881</c:v>
              </c:pt>
              <c:pt idx="4">
                <c:v>197542</c:v>
              </c:pt>
              <c:pt idx="5">
                <c:v>187968</c:v>
              </c:pt>
              <c:pt idx="6">
                <c:v>189074</c:v>
              </c:pt>
              <c:pt idx="7">
                <c:v>189666</c:v>
              </c:pt>
              <c:pt idx="8">
                <c:v>#N/A</c:v>
              </c:pt>
              <c:pt idx="9">
                <c:v>#N/A</c:v>
              </c:pt>
              <c:pt idx="10">
                <c:v>185014</c:v>
              </c:pt>
              <c:pt idx="11">
                <c:v>170116</c:v>
              </c:pt>
              <c:pt idx="12">
                <c:v>168190</c:v>
              </c:pt>
              <c:pt idx="13">
                <c:v>181596</c:v>
              </c:pt>
              <c:pt idx="14">
                <c:v>180724</c:v>
              </c:pt>
              <c:pt idx="15">
                <c:v>#N/A</c:v>
              </c:pt>
              <c:pt idx="16">
                <c:v>#N/A</c:v>
              </c:pt>
              <c:pt idx="17">
                <c:v>177130</c:v>
              </c:pt>
              <c:pt idx="18">
                <c:v>184447</c:v>
              </c:pt>
              <c:pt idx="19">
                <c:v>184687</c:v>
              </c:pt>
              <c:pt idx="20">
                <c:v>182175</c:v>
              </c:pt>
              <c:pt idx="21">
                <c:v>187777</c:v>
              </c:pt>
              <c:pt idx="22">
                <c:v>#N/A</c:v>
              </c:pt>
              <c:pt idx="23">
                <c:v>#N/A</c:v>
              </c:pt>
              <c:pt idx="24">
                <c:v>182698</c:v>
              </c:pt>
              <c:pt idx="25">
                <c:v>181317</c:v>
              </c:pt>
              <c:pt idx="26">
                <c:v>182545</c:v>
              </c:pt>
              <c:pt idx="27">
                <c:v>181126</c:v>
              </c:pt>
              <c:pt idx="28">
                <c:v>183868</c:v>
              </c:pt>
              <c:pt idx="29">
                <c:v>#N/A</c:v>
              </c:pt>
              <c:pt idx="30">
                <c:v>#N/A</c:v>
              </c:pt>
              <c:pt idx="31">
                <c:v>180375</c:v>
              </c:pt>
              <c:pt idx="32">
                <c:v>193040</c:v>
              </c:pt>
              <c:pt idx="33">
                <c:v>181609</c:v>
              </c:pt>
              <c:pt idx="34">
                <c:v>174670</c:v>
              </c:pt>
              <c:pt idx="35">
                <c:v>183689</c:v>
              </c:pt>
              <c:pt idx="36">
                <c:v>#N/A</c:v>
              </c:pt>
              <c:pt idx="37">
                <c:v>#N/A</c:v>
              </c:pt>
              <c:pt idx="38">
                <c:v>182225</c:v>
              </c:pt>
              <c:pt idx="39">
                <c:v>180878</c:v>
              </c:pt>
              <c:pt idx="40">
                <c:v>185016</c:v>
              </c:pt>
              <c:pt idx="41">
                <c:v>185240</c:v>
              </c:pt>
              <c:pt idx="42">
                <c:v>184594</c:v>
              </c:pt>
              <c:pt idx="43">
                <c:v>#N/A</c:v>
              </c:pt>
              <c:pt idx="44">
                <c:v>#N/A</c:v>
              </c:pt>
              <c:pt idx="45">
                <c:v>143478</c:v>
              </c:pt>
              <c:pt idx="46">
                <c:v>#N/A</c:v>
              </c:pt>
              <c:pt idx="47">
                <c:v>185063</c:v>
              </c:pt>
              <c:pt idx="48">
                <c:v>187386</c:v>
              </c:pt>
              <c:pt idx="49">
                <c:v>189023</c:v>
              </c:pt>
              <c:pt idx="50">
                <c:v>#N/A</c:v>
              </c:pt>
              <c:pt idx="51">
                <c:v>#N/A</c:v>
              </c:pt>
              <c:pt idx="52">
                <c:v>181227</c:v>
              </c:pt>
              <c:pt idx="53">
                <c:v>178091</c:v>
              </c:pt>
              <c:pt idx="54">
                <c:v>180051</c:v>
              </c:pt>
              <c:pt idx="55">
                <c:v>185396</c:v>
              </c:pt>
              <c:pt idx="56">
                <c:v>193515</c:v>
              </c:pt>
              <c:pt idx="57">
                <c:v>#N/A</c:v>
              </c:pt>
              <c:pt idx="58">
                <c:v>#N/A</c:v>
              </c:pt>
              <c:pt idx="59">
                <c:v>194100</c:v>
              </c:pt>
              <c:pt idx="60">
                <c:v>199018</c:v>
              </c:pt>
              <c:pt idx="61">
                <c:v>201775</c:v>
              </c:pt>
              <c:pt idx="62">
                <c:v>202052</c:v>
              </c:pt>
              <c:pt idx="63">
                <c:v>191221</c:v>
              </c:pt>
              <c:pt idx="64">
                <c:v>#N/A</c:v>
              </c:pt>
              <c:pt idx="65">
                <c:v>#N/A</c:v>
              </c:pt>
              <c:pt idx="66">
                <c:v>196998</c:v>
              </c:pt>
              <c:pt idx="67">
                <c:v>199741</c:v>
              </c:pt>
              <c:pt idx="68">
                <c:v>202326</c:v>
              </c:pt>
              <c:pt idx="69">
                <c:v>199500</c:v>
              </c:pt>
              <c:pt idx="70">
                <c:v>200031</c:v>
              </c:pt>
              <c:pt idx="71">
                <c:v>#N/A</c:v>
              </c:pt>
              <c:pt idx="72">
                <c:v>#N/A</c:v>
              </c:pt>
              <c:pt idx="73">
                <c:v>197266</c:v>
              </c:pt>
              <c:pt idx="74">
                <c:v>196431</c:v>
              </c:pt>
              <c:pt idx="75">
                <c:v>198225</c:v>
              </c:pt>
              <c:pt idx="76">
                <c:v>196500</c:v>
              </c:pt>
              <c:pt idx="77">
                <c:v>190867</c:v>
              </c:pt>
              <c:pt idx="78">
                <c:v>#N/A</c:v>
              </c:pt>
              <c:pt idx="79">
                <c:v>#N/A</c:v>
              </c:pt>
              <c:pt idx="80">
                <c:v>199227</c:v>
              </c:pt>
              <c:pt idx="81">
                <c:v>195203</c:v>
              </c:pt>
              <c:pt idx="82">
                <c:v>196389</c:v>
              </c:pt>
              <c:pt idx="83">
                <c:v>193887</c:v>
              </c:pt>
              <c:pt idx="84">
                <c:v>191226</c:v>
              </c:pt>
              <c:pt idx="85">
                <c:v>#N/A</c:v>
              </c:pt>
              <c:pt idx="86">
                <c:v>#N/A</c:v>
              </c:pt>
              <c:pt idx="87">
                <c:v>151833</c:v>
              </c:pt>
              <c:pt idx="88">
                <c:v>163489</c:v>
              </c:pt>
              <c:pt idx="89">
                <c:v>161551</c:v>
              </c:pt>
              <c:pt idx="90">
                <c:v>151915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128219</c:v>
              </c:pt>
              <c:pt idx="95">
                <c:v>178638</c:v>
              </c:pt>
              <c:pt idx="96">
                <c:v>183829</c:v>
              </c:pt>
              <c:pt idx="97">
                <c:v>185292</c:v>
              </c:pt>
              <c:pt idx="98">
                <c:v>182224</c:v>
              </c:pt>
              <c:pt idx="99">
                <c:v>#N/A</c:v>
              </c:pt>
              <c:pt idx="100">
                <c:v>#N/A</c:v>
              </c:pt>
              <c:pt idx="101">
                <c:v>193463</c:v>
              </c:pt>
              <c:pt idx="102">
                <c:v>195965</c:v>
              </c:pt>
              <c:pt idx="103">
                <c:v>199107</c:v>
              </c:pt>
              <c:pt idx="104">
                <c:v>196679</c:v>
              </c:pt>
              <c:pt idx="105">
                <c:v>193672</c:v>
              </c:pt>
              <c:pt idx="106">
                <c:v>#N/A</c:v>
              </c:pt>
              <c:pt idx="107">
                <c:v>#N/A</c:v>
              </c:pt>
              <c:pt idx="108">
                <c:v>196081</c:v>
              </c:pt>
              <c:pt idx="109">
                <c:v>196776</c:v>
              </c:pt>
              <c:pt idx="110">
                <c:v>194838</c:v>
              </c:pt>
              <c:pt idx="111">
                <c:v>198627</c:v>
              </c:pt>
              <c:pt idx="112">
                <c:v>197467</c:v>
              </c:pt>
              <c:pt idx="113">
                <c:v>#N/A</c:v>
              </c:pt>
              <c:pt idx="114">
                <c:v>#N/A</c:v>
              </c:pt>
              <c:pt idx="115">
                <c:v>196615</c:v>
              </c:pt>
              <c:pt idx="116">
                <c:v>175311</c:v>
              </c:pt>
              <c:pt idx="117">
                <c:v>200076</c:v>
              </c:pt>
              <c:pt idx="118">
                <c:v>198684</c:v>
              </c:pt>
              <c:pt idx="119">
                <c:v>205960</c:v>
              </c:pt>
              <c:pt idx="120">
                <c:v>#N/A</c:v>
              </c:pt>
              <c:pt idx="121">
                <c:v>#N/A</c:v>
              </c:pt>
              <c:pt idx="122">
                <c:v>204452</c:v>
              </c:pt>
              <c:pt idx="123">
                <c:v>248010</c:v>
              </c:pt>
              <c:pt idx="124">
                <c:v>209083</c:v>
              </c:pt>
              <c:pt idx="125">
                <c:v>200325</c:v>
              </c:pt>
              <c:pt idx="126">
                <c:v>189756</c:v>
              </c:pt>
              <c:pt idx="127">
                <c:v>#N/A</c:v>
              </c:pt>
              <c:pt idx="128">
                <c:v>#N/A</c:v>
              </c:pt>
              <c:pt idx="129">
                <c:v>187353</c:v>
              </c:pt>
              <c:pt idx="130">
                <c:v>195795</c:v>
              </c:pt>
              <c:pt idx="131">
                <c:v>198850</c:v>
              </c:pt>
              <c:pt idx="132">
                <c:v>178550</c:v>
              </c:pt>
              <c:pt idx="133">
                <c:v>193281</c:v>
              </c:pt>
              <c:pt idx="134">
                <c:v>#N/A</c:v>
              </c:pt>
              <c:pt idx="135">
                <c:v>#N/A</c:v>
              </c:pt>
              <c:pt idx="136">
                <c:v>197748</c:v>
              </c:pt>
              <c:pt idx="137">
                <c:v>198786</c:v>
              </c:pt>
              <c:pt idx="138">
                <c:v>199551</c:v>
              </c:pt>
              <c:pt idx="139">
                <c:v>196910</c:v>
              </c:pt>
              <c:pt idx="140">
                <c:v>201726</c:v>
              </c:pt>
              <c:pt idx="141">
                <c:v>#N/A</c:v>
              </c:pt>
              <c:pt idx="142">
                <c:v>#N/A</c:v>
              </c:pt>
              <c:pt idx="143">
                <c:v>193738</c:v>
              </c:pt>
              <c:pt idx="144">
                <c:v>187999</c:v>
              </c:pt>
              <c:pt idx="145">
                <c:v>194214</c:v>
              </c:pt>
              <c:pt idx="146">
                <c:v>196126</c:v>
              </c:pt>
              <c:pt idx="147">
                <c:v>197627</c:v>
              </c:pt>
              <c:pt idx="148">
                <c:v>#N/A</c:v>
              </c:pt>
              <c:pt idx="149">
                <c:v>#N/A</c:v>
              </c:pt>
              <c:pt idx="150">
                <c:v>203778</c:v>
              </c:pt>
              <c:pt idx="151">
                <c:v>191894</c:v>
              </c:pt>
              <c:pt idx="152">
                <c:v>199204</c:v>
              </c:pt>
              <c:pt idx="153">
                <c:v>#N/A</c:v>
              </c:pt>
              <c:pt idx="154">
                <c:v>176644</c:v>
              </c:pt>
              <c:pt idx="155">
                <c:v>#N/A</c:v>
              </c:pt>
              <c:pt idx="156">
                <c:v>#N/A</c:v>
              </c:pt>
              <c:pt idx="157">
                <c:v>186679</c:v>
              </c:pt>
              <c:pt idx="158">
                <c:v>178952</c:v>
              </c:pt>
              <c:pt idx="159">
                <c:v>182200</c:v>
              </c:pt>
              <c:pt idx="160">
                <c:v>#N/A</c:v>
              </c:pt>
              <c:pt idx="161">
                <c:v>163457</c:v>
              </c:pt>
              <c:pt idx="162">
                <c:v>#N/A</c:v>
              </c:pt>
              <c:pt idx="163">
                <c:v>#N/A</c:v>
              </c:pt>
              <c:pt idx="164">
                <c:v>183816</c:v>
              </c:pt>
              <c:pt idx="165">
                <c:v>173904</c:v>
              </c:pt>
              <c:pt idx="166">
                <c:v>180430</c:v>
              </c:pt>
              <c:pt idx="167">
                <c:v>180056</c:v>
              </c:pt>
              <c:pt idx="168">
                <c:v>177948</c:v>
              </c:pt>
              <c:pt idx="169">
                <c:v>#N/A</c:v>
              </c:pt>
              <c:pt idx="170">
                <c:v>#N/A</c:v>
              </c:pt>
              <c:pt idx="171">
                <c:v>178287</c:v>
              </c:pt>
              <c:pt idx="172">
                <c:v>183025</c:v>
              </c:pt>
              <c:pt idx="173">
                <c:v>215401</c:v>
              </c:pt>
              <c:pt idx="174">
                <c:v>#N/A</c:v>
              </c:pt>
              <c:pt idx="175">
                <c:v>157732</c:v>
              </c:pt>
              <c:pt idx="176">
                <c:v>#N/A</c:v>
              </c:pt>
              <c:pt idx="177">
                <c:v>#N/A</c:v>
              </c:pt>
              <c:pt idx="178">
                <c:v>177199</c:v>
              </c:pt>
              <c:pt idx="179">
                <c:v>178315</c:v>
              </c:pt>
              <c:pt idx="180">
                <c:v>183215</c:v>
              </c:pt>
              <c:pt idx="181">
                <c:v>170408</c:v>
              </c:pt>
              <c:pt idx="182">
                <c:v>166594</c:v>
              </c:pt>
              <c:pt idx="183">
                <c:v>#N/A</c:v>
              </c:pt>
              <c:pt idx="184">
                <c:v>#N/A</c:v>
              </c:pt>
              <c:pt idx="185">
                <c:v>169875</c:v>
              </c:pt>
              <c:pt idx="186">
                <c:v>169182</c:v>
              </c:pt>
              <c:pt idx="187">
                <c:v>170275</c:v>
              </c:pt>
              <c:pt idx="188">
                <c:v>168141</c:v>
              </c:pt>
              <c:pt idx="189">
                <c:v>169580</c:v>
              </c:pt>
              <c:pt idx="190">
                <c:v>#N/A</c:v>
              </c:pt>
              <c:pt idx="191">
                <c:v>#N/A</c:v>
              </c:pt>
              <c:pt idx="192">
                <c:v>167816</c:v>
              </c:pt>
              <c:pt idx="193">
                <c:v>164909</c:v>
              </c:pt>
              <c:pt idx="194">
                <c:v>165944</c:v>
              </c:pt>
              <c:pt idx="195">
                <c:v>167654</c:v>
              </c:pt>
              <c:pt idx="196">
                <c:v>165218</c:v>
              </c:pt>
              <c:pt idx="197">
                <c:v>#N/A</c:v>
              </c:pt>
              <c:pt idx="198">
                <c:v>#N/A</c:v>
              </c:pt>
              <c:pt idx="199">
                <c:v>162725</c:v>
              </c:pt>
              <c:pt idx="200">
                <c:v>161586</c:v>
              </c:pt>
              <c:pt idx="201">
                <c:v>160084</c:v>
              </c:pt>
              <c:pt idx="202">
                <c:v>158860</c:v>
              </c:pt>
              <c:pt idx="203">
                <c:v>161350</c:v>
              </c:pt>
              <c:pt idx="204">
                <c:v>#N/A</c:v>
              </c:pt>
              <c:pt idx="205">
                <c:v>#N/A</c:v>
              </c:pt>
              <c:pt idx="206">
                <c:v>152652</c:v>
              </c:pt>
              <c:pt idx="207">
                <c:v>148529</c:v>
              </c:pt>
              <c:pt idx="208">
                <c:v>149742</c:v>
              </c:pt>
              <c:pt idx="209">
                <c:v>148925</c:v>
              </c:pt>
              <c:pt idx="210">
                <c:v>151424</c:v>
              </c:pt>
              <c:pt idx="211">
                <c:v>#N/A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212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</c:numLit>
          </c:cat>
          <c:val>
            <c:numLit>
              <c:formatCode>General</c:formatCode>
              <c:ptCount val="212"/>
              <c:pt idx="0">
                <c:v>64769.181818181816</c:v>
              </c:pt>
              <c:pt idx="1">
                <c:v>64769.181818181816</c:v>
              </c:pt>
              <c:pt idx="2">
                <c:v>64769.181818181816</c:v>
              </c:pt>
              <c:pt idx="3">
                <c:v>64769.181818181816</c:v>
              </c:pt>
              <c:pt idx="4">
                <c:v>64769.181818181816</c:v>
              </c:pt>
              <c:pt idx="5">
                <c:v>64769.181818181816</c:v>
              </c:pt>
              <c:pt idx="6">
                <c:v>64769.181818181816</c:v>
              </c:pt>
              <c:pt idx="7">
                <c:v>64769.181818181816</c:v>
              </c:pt>
              <c:pt idx="8">
                <c:v>64769.181818181816</c:v>
              </c:pt>
              <c:pt idx="9">
                <c:v>64769.181818181816</c:v>
              </c:pt>
              <c:pt idx="10">
                <c:v>64769.181818181816</c:v>
              </c:pt>
              <c:pt idx="11">
                <c:v>64769.181818181816</c:v>
              </c:pt>
              <c:pt idx="12">
                <c:v>64769.181818181816</c:v>
              </c:pt>
              <c:pt idx="13">
                <c:v>64769.181818181816</c:v>
              </c:pt>
              <c:pt idx="14">
                <c:v>64769.181818181816</c:v>
              </c:pt>
              <c:pt idx="15">
                <c:v>64769.181818181816</c:v>
              </c:pt>
              <c:pt idx="16">
                <c:v>64769.181818181816</c:v>
              </c:pt>
              <c:pt idx="17">
                <c:v>64769.181818181816</c:v>
              </c:pt>
              <c:pt idx="18">
                <c:v>64769.181818181816</c:v>
              </c:pt>
              <c:pt idx="19">
                <c:v>64769.181818181816</c:v>
              </c:pt>
              <c:pt idx="20">
                <c:v>64769.181818181816</c:v>
              </c:pt>
              <c:pt idx="21">
                <c:v>64769.181818181816</c:v>
              </c:pt>
              <c:pt idx="22">
                <c:v>64769.181818181816</c:v>
              </c:pt>
              <c:pt idx="23">
                <c:v>64769.181818181816</c:v>
              </c:pt>
              <c:pt idx="24">
                <c:v>64769.181818181816</c:v>
              </c:pt>
              <c:pt idx="25">
                <c:v>64769.181818181816</c:v>
              </c:pt>
              <c:pt idx="26">
                <c:v>64769.181818181816</c:v>
              </c:pt>
              <c:pt idx="27">
                <c:v>64769.181818181816</c:v>
              </c:pt>
              <c:pt idx="28">
                <c:v>64769.181818181816</c:v>
              </c:pt>
              <c:pt idx="29">
                <c:v>64769.181818181816</c:v>
              </c:pt>
              <c:pt idx="30">
                <c:v>64769.181818181816</c:v>
              </c:pt>
              <c:pt idx="31">
                <c:v>69785.222222222219</c:v>
              </c:pt>
              <c:pt idx="32">
                <c:v>69785.222222222219</c:v>
              </c:pt>
              <c:pt idx="33">
                <c:v>69785.222222222219</c:v>
              </c:pt>
              <c:pt idx="34">
                <c:v>69785.222222222219</c:v>
              </c:pt>
              <c:pt idx="35">
                <c:v>69785.222222222219</c:v>
              </c:pt>
              <c:pt idx="36">
                <c:v>69785.222222222219</c:v>
              </c:pt>
              <c:pt idx="37">
                <c:v>69785.222222222219</c:v>
              </c:pt>
              <c:pt idx="38">
                <c:v>69785.222222222219</c:v>
              </c:pt>
              <c:pt idx="39">
                <c:v>69785.222222222219</c:v>
              </c:pt>
              <c:pt idx="40">
                <c:v>69785.222222222219</c:v>
              </c:pt>
              <c:pt idx="41">
                <c:v>69785.222222222219</c:v>
              </c:pt>
              <c:pt idx="42">
                <c:v>69785.222222222219</c:v>
              </c:pt>
              <c:pt idx="43">
                <c:v>69785.222222222219</c:v>
              </c:pt>
              <c:pt idx="44">
                <c:v>69785.222222222219</c:v>
              </c:pt>
              <c:pt idx="45">
                <c:v>69785.222222222219</c:v>
              </c:pt>
              <c:pt idx="46">
                <c:v>69785.222222222219</c:v>
              </c:pt>
              <c:pt idx="47">
                <c:v>69785.222222222219</c:v>
              </c:pt>
              <c:pt idx="48">
                <c:v>69785.222222222219</c:v>
              </c:pt>
              <c:pt idx="49">
                <c:v>69785.222222222219</c:v>
              </c:pt>
              <c:pt idx="50">
                <c:v>69785.222222222219</c:v>
              </c:pt>
              <c:pt idx="51">
                <c:v>69785.222222222219</c:v>
              </c:pt>
              <c:pt idx="52">
                <c:v>69785.222222222219</c:v>
              </c:pt>
              <c:pt idx="53">
                <c:v>69785.222222222219</c:v>
              </c:pt>
              <c:pt idx="54">
                <c:v>69785.222222222219</c:v>
              </c:pt>
              <c:pt idx="55">
                <c:v>69785.222222222219</c:v>
              </c:pt>
              <c:pt idx="56">
                <c:v>69785.222222222219</c:v>
              </c:pt>
              <c:pt idx="57">
                <c:v>69785.222222222219</c:v>
              </c:pt>
              <c:pt idx="58">
                <c:v>69785.222222222219</c:v>
              </c:pt>
              <c:pt idx="59">
                <c:v>71765.5</c:v>
              </c:pt>
              <c:pt idx="60">
                <c:v>71765.5</c:v>
              </c:pt>
              <c:pt idx="61">
                <c:v>71765.5</c:v>
              </c:pt>
              <c:pt idx="62">
                <c:v>71765.5</c:v>
              </c:pt>
              <c:pt idx="63">
                <c:v>71765.5</c:v>
              </c:pt>
              <c:pt idx="64">
                <c:v>71765.5</c:v>
              </c:pt>
              <c:pt idx="65">
                <c:v>71765.5</c:v>
              </c:pt>
              <c:pt idx="66">
                <c:v>71765.5</c:v>
              </c:pt>
              <c:pt idx="67">
                <c:v>71765.5</c:v>
              </c:pt>
              <c:pt idx="68">
                <c:v>71765.5</c:v>
              </c:pt>
              <c:pt idx="69">
                <c:v>71765.5</c:v>
              </c:pt>
              <c:pt idx="70">
                <c:v>71765.5</c:v>
              </c:pt>
              <c:pt idx="71">
                <c:v>71765.5</c:v>
              </c:pt>
              <c:pt idx="72">
                <c:v>71765.5</c:v>
              </c:pt>
              <c:pt idx="73">
                <c:v>71765.5</c:v>
              </c:pt>
              <c:pt idx="74">
                <c:v>71765.5</c:v>
              </c:pt>
              <c:pt idx="75">
                <c:v>71765.5</c:v>
              </c:pt>
              <c:pt idx="76">
                <c:v>71765.5</c:v>
              </c:pt>
              <c:pt idx="77">
                <c:v>71765.5</c:v>
              </c:pt>
              <c:pt idx="78">
                <c:v>71765.5</c:v>
              </c:pt>
              <c:pt idx="79">
                <c:v>71765.5</c:v>
              </c:pt>
              <c:pt idx="80">
                <c:v>71765.5</c:v>
              </c:pt>
              <c:pt idx="81">
                <c:v>71765.5</c:v>
              </c:pt>
              <c:pt idx="82">
                <c:v>71765.5</c:v>
              </c:pt>
              <c:pt idx="83">
                <c:v>71765.5</c:v>
              </c:pt>
              <c:pt idx="84">
                <c:v>71765.5</c:v>
              </c:pt>
              <c:pt idx="85">
                <c:v>71765.5</c:v>
              </c:pt>
              <c:pt idx="86">
                <c:v>71765.5</c:v>
              </c:pt>
              <c:pt idx="87">
                <c:v>71765.5</c:v>
              </c:pt>
              <c:pt idx="88">
                <c:v>71765.5</c:v>
              </c:pt>
              <c:pt idx="89">
                <c:v>71765.5</c:v>
              </c:pt>
              <c:pt idx="90">
                <c:v>72317.777777777752</c:v>
              </c:pt>
              <c:pt idx="91">
                <c:v>72317.777777777752</c:v>
              </c:pt>
              <c:pt idx="92">
                <c:v>72317.777777777752</c:v>
              </c:pt>
              <c:pt idx="93">
                <c:v>72317.777777777752</c:v>
              </c:pt>
              <c:pt idx="94">
                <c:v>72317.777777777752</c:v>
              </c:pt>
              <c:pt idx="95">
                <c:v>72317.777777777752</c:v>
              </c:pt>
              <c:pt idx="96">
                <c:v>72317.777777777752</c:v>
              </c:pt>
              <c:pt idx="97">
                <c:v>72317.777777777752</c:v>
              </c:pt>
              <c:pt idx="98">
                <c:v>72317.777777777752</c:v>
              </c:pt>
              <c:pt idx="99">
                <c:v>72317.777777777752</c:v>
              </c:pt>
              <c:pt idx="100">
                <c:v>72317.777777777752</c:v>
              </c:pt>
              <c:pt idx="101">
                <c:v>72317.777777777752</c:v>
              </c:pt>
              <c:pt idx="102">
                <c:v>72317.777777777752</c:v>
              </c:pt>
              <c:pt idx="103">
                <c:v>72317.777777777752</c:v>
              </c:pt>
              <c:pt idx="104">
                <c:v>72317.777777777752</c:v>
              </c:pt>
              <c:pt idx="105">
                <c:v>72317.777777777752</c:v>
              </c:pt>
              <c:pt idx="106">
                <c:v>72317.777777777752</c:v>
              </c:pt>
              <c:pt idx="107">
                <c:v>72317.777777777752</c:v>
              </c:pt>
              <c:pt idx="108">
                <c:v>72317.777777777752</c:v>
              </c:pt>
              <c:pt idx="109">
                <c:v>72317.777777777752</c:v>
              </c:pt>
              <c:pt idx="110">
                <c:v>72317.777777777752</c:v>
              </c:pt>
              <c:pt idx="111">
                <c:v>72317.777777777752</c:v>
              </c:pt>
              <c:pt idx="112">
                <c:v>72317.777777777752</c:v>
              </c:pt>
              <c:pt idx="113">
                <c:v>72317.777777777752</c:v>
              </c:pt>
              <c:pt idx="114">
                <c:v>72317.777777777752</c:v>
              </c:pt>
              <c:pt idx="115">
                <c:v>72317.777777777752</c:v>
              </c:pt>
              <c:pt idx="116">
                <c:v>72317.777777777752</c:v>
              </c:pt>
              <c:pt idx="117">
                <c:v>72317.777777777752</c:v>
              </c:pt>
              <c:pt idx="118">
                <c:v>72317.777777777752</c:v>
              </c:pt>
              <c:pt idx="119">
                <c:v>72317.777777777752</c:v>
              </c:pt>
              <c:pt idx="120">
                <c:v>89523.199999999997</c:v>
              </c:pt>
              <c:pt idx="121">
                <c:v>89523.199999999997</c:v>
              </c:pt>
              <c:pt idx="122">
                <c:v>89523.199999999997</c:v>
              </c:pt>
              <c:pt idx="123">
                <c:v>89523.199999999997</c:v>
              </c:pt>
              <c:pt idx="124">
                <c:v>89523.199999999997</c:v>
              </c:pt>
              <c:pt idx="125">
                <c:v>89523.199999999997</c:v>
              </c:pt>
              <c:pt idx="126">
                <c:v>89523.199999999997</c:v>
              </c:pt>
              <c:pt idx="127">
                <c:v>89523.199999999997</c:v>
              </c:pt>
              <c:pt idx="128">
                <c:v>89523.199999999997</c:v>
              </c:pt>
              <c:pt idx="129">
                <c:v>89523.199999999997</c:v>
              </c:pt>
              <c:pt idx="130">
                <c:v>89523.199999999997</c:v>
              </c:pt>
              <c:pt idx="131">
                <c:v>89523.199999999997</c:v>
              </c:pt>
              <c:pt idx="132">
                <c:v>89523.199999999997</c:v>
              </c:pt>
              <c:pt idx="133">
                <c:v>89523.199999999997</c:v>
              </c:pt>
              <c:pt idx="134">
                <c:v>89523.199999999997</c:v>
              </c:pt>
              <c:pt idx="135">
                <c:v>89523.199999999997</c:v>
              </c:pt>
              <c:pt idx="136">
                <c:v>89523.199999999997</c:v>
              </c:pt>
              <c:pt idx="137">
                <c:v>89523.199999999997</c:v>
              </c:pt>
              <c:pt idx="138">
                <c:v>89523.199999999997</c:v>
              </c:pt>
              <c:pt idx="139">
                <c:v>89523.199999999997</c:v>
              </c:pt>
              <c:pt idx="140">
                <c:v>89523.199999999997</c:v>
              </c:pt>
              <c:pt idx="141">
                <c:v>89523.199999999997</c:v>
              </c:pt>
              <c:pt idx="142">
                <c:v>89523.199999999997</c:v>
              </c:pt>
              <c:pt idx="143">
                <c:v>89523.199999999997</c:v>
              </c:pt>
              <c:pt idx="144">
                <c:v>89523.199999999997</c:v>
              </c:pt>
              <c:pt idx="145">
                <c:v>89523.199999999997</c:v>
              </c:pt>
              <c:pt idx="146">
                <c:v>89523.199999999997</c:v>
              </c:pt>
              <c:pt idx="147">
                <c:v>89523.199999999997</c:v>
              </c:pt>
              <c:pt idx="148">
                <c:v>89523.199999999997</c:v>
              </c:pt>
              <c:pt idx="149">
                <c:v>89523.199999999997</c:v>
              </c:pt>
              <c:pt idx="150">
                <c:v>89523.199999999997</c:v>
              </c:pt>
              <c:pt idx="151">
                <c:v>77026.272727272692</c:v>
              </c:pt>
              <c:pt idx="152">
                <c:v>77026.272727272692</c:v>
              </c:pt>
              <c:pt idx="153">
                <c:v>77026.272727272692</c:v>
              </c:pt>
              <c:pt idx="154">
                <c:v>77026.272727272692</c:v>
              </c:pt>
              <c:pt idx="155">
                <c:v>77026.272727272692</c:v>
              </c:pt>
              <c:pt idx="156">
                <c:v>77026.272727272692</c:v>
              </c:pt>
              <c:pt idx="157">
                <c:v>77026.272727272692</c:v>
              </c:pt>
              <c:pt idx="158">
                <c:v>77026.272727272692</c:v>
              </c:pt>
              <c:pt idx="159">
                <c:v>77026.272727272692</c:v>
              </c:pt>
              <c:pt idx="160">
                <c:v>77026.272727272692</c:v>
              </c:pt>
              <c:pt idx="161">
                <c:v>77026.272727272692</c:v>
              </c:pt>
              <c:pt idx="162">
                <c:v>77026.272727272692</c:v>
              </c:pt>
              <c:pt idx="163">
                <c:v>77026.272727272692</c:v>
              </c:pt>
              <c:pt idx="164">
                <c:v>77026.272727272692</c:v>
              </c:pt>
              <c:pt idx="165">
                <c:v>77026.272727272692</c:v>
              </c:pt>
              <c:pt idx="166">
                <c:v>77026.272727272692</c:v>
              </c:pt>
              <c:pt idx="167">
                <c:v>77026.272727272692</c:v>
              </c:pt>
              <c:pt idx="168">
                <c:v>77026.272727272692</c:v>
              </c:pt>
              <c:pt idx="169">
                <c:v>77026.272727272692</c:v>
              </c:pt>
              <c:pt idx="170">
                <c:v>77026.272727272692</c:v>
              </c:pt>
              <c:pt idx="171">
                <c:v>77026.272727272692</c:v>
              </c:pt>
              <c:pt idx="172">
                <c:v>77026.272727272692</c:v>
              </c:pt>
              <c:pt idx="173">
                <c:v>77026.272727272692</c:v>
              </c:pt>
              <c:pt idx="174">
                <c:v>77026.272727272692</c:v>
              </c:pt>
              <c:pt idx="175">
                <c:v>77026.272727272692</c:v>
              </c:pt>
              <c:pt idx="176">
                <c:v>77026.272727272692</c:v>
              </c:pt>
              <c:pt idx="177">
                <c:v>77026.272727272692</c:v>
              </c:pt>
              <c:pt idx="178">
                <c:v>77026.272727272692</c:v>
              </c:pt>
              <c:pt idx="179">
                <c:v>77026.272727272692</c:v>
              </c:pt>
              <c:pt idx="180">
                <c:v>77026.272727272692</c:v>
              </c:pt>
              <c:pt idx="181">
                <c:v>76351.444444444438</c:v>
              </c:pt>
              <c:pt idx="182">
                <c:v>76351.444444444438</c:v>
              </c:pt>
              <c:pt idx="183">
                <c:v>76351.444444444438</c:v>
              </c:pt>
              <c:pt idx="184">
                <c:v>76351.444444444438</c:v>
              </c:pt>
              <c:pt idx="185">
                <c:v>76351.444444444438</c:v>
              </c:pt>
              <c:pt idx="186">
                <c:v>76351.444444444438</c:v>
              </c:pt>
              <c:pt idx="187">
                <c:v>76351.444444444438</c:v>
              </c:pt>
              <c:pt idx="188">
                <c:v>76351.444444444438</c:v>
              </c:pt>
              <c:pt idx="189">
                <c:v>76351.444444444438</c:v>
              </c:pt>
              <c:pt idx="190">
                <c:v>76351.444444444438</c:v>
              </c:pt>
              <c:pt idx="191">
                <c:v>76351.444444444438</c:v>
              </c:pt>
              <c:pt idx="192">
                <c:v>76351.444444444438</c:v>
              </c:pt>
              <c:pt idx="193">
                <c:v>76351.444444444438</c:v>
              </c:pt>
              <c:pt idx="194">
                <c:v>76351.444444444438</c:v>
              </c:pt>
              <c:pt idx="195">
                <c:v>76351.444444444438</c:v>
              </c:pt>
              <c:pt idx="196">
                <c:v>76351.444444444438</c:v>
              </c:pt>
              <c:pt idx="197">
                <c:v>76351.444444444438</c:v>
              </c:pt>
              <c:pt idx="198">
                <c:v>76351.444444444438</c:v>
              </c:pt>
              <c:pt idx="199">
                <c:v>76351.444444444438</c:v>
              </c:pt>
              <c:pt idx="200">
                <c:v>76351.444444444438</c:v>
              </c:pt>
              <c:pt idx="201">
                <c:v>76351.444444444438</c:v>
              </c:pt>
              <c:pt idx="202">
                <c:v>76351.444444444438</c:v>
              </c:pt>
              <c:pt idx="203">
                <c:v>76351.444444444438</c:v>
              </c:pt>
              <c:pt idx="204">
                <c:v>76351.444444444438</c:v>
              </c:pt>
              <c:pt idx="205">
                <c:v>76351.444444444438</c:v>
              </c:pt>
              <c:pt idx="206">
                <c:v>76351.444444444438</c:v>
              </c:pt>
              <c:pt idx="207">
                <c:v>76351.444444444438</c:v>
              </c:pt>
              <c:pt idx="208">
                <c:v>76351.444444444438</c:v>
              </c:pt>
              <c:pt idx="209">
                <c:v>76351.444444444438</c:v>
              </c:pt>
              <c:pt idx="210">
                <c:v>76351.444444444438</c:v>
              </c:pt>
              <c:pt idx="211">
                <c:v>76351.444444444438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2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</c:numLit>
          </c:cat>
          <c:val>
            <c:numLit>
              <c:formatCode>General</c:formatCode>
              <c:ptCount val="212"/>
              <c:pt idx="0">
                <c:v>183077.05</c:v>
              </c:pt>
              <c:pt idx="1">
                <c:v>183077.05</c:v>
              </c:pt>
              <c:pt idx="2">
                <c:v>183077.05</c:v>
              </c:pt>
              <c:pt idx="3">
                <c:v>183077.05</c:v>
              </c:pt>
              <c:pt idx="4">
                <c:v>183077.05</c:v>
              </c:pt>
              <c:pt idx="5">
                <c:v>183077.05</c:v>
              </c:pt>
              <c:pt idx="6">
                <c:v>183077.05</c:v>
              </c:pt>
              <c:pt idx="7">
                <c:v>183077.05</c:v>
              </c:pt>
              <c:pt idx="8">
                <c:v>183077.05</c:v>
              </c:pt>
              <c:pt idx="9">
                <c:v>183077.05</c:v>
              </c:pt>
              <c:pt idx="10">
                <c:v>183077.05</c:v>
              </c:pt>
              <c:pt idx="11">
                <c:v>183077.05</c:v>
              </c:pt>
              <c:pt idx="12">
                <c:v>183077.05</c:v>
              </c:pt>
              <c:pt idx="13">
                <c:v>183077.05</c:v>
              </c:pt>
              <c:pt idx="14">
                <c:v>183077.05</c:v>
              </c:pt>
              <c:pt idx="15">
                <c:v>183077.05</c:v>
              </c:pt>
              <c:pt idx="16">
                <c:v>183077.05</c:v>
              </c:pt>
              <c:pt idx="17">
                <c:v>183077.05</c:v>
              </c:pt>
              <c:pt idx="18">
                <c:v>183077.05</c:v>
              </c:pt>
              <c:pt idx="19">
                <c:v>183077.05</c:v>
              </c:pt>
              <c:pt idx="20">
                <c:v>183077.05</c:v>
              </c:pt>
              <c:pt idx="21">
                <c:v>183077.05</c:v>
              </c:pt>
              <c:pt idx="22">
                <c:v>183077.05</c:v>
              </c:pt>
              <c:pt idx="23">
                <c:v>183077.05</c:v>
              </c:pt>
              <c:pt idx="24">
                <c:v>183077.05</c:v>
              </c:pt>
              <c:pt idx="25">
                <c:v>183077.05</c:v>
              </c:pt>
              <c:pt idx="26">
                <c:v>183077.05</c:v>
              </c:pt>
              <c:pt idx="27">
                <c:v>183077.05</c:v>
              </c:pt>
              <c:pt idx="28">
                <c:v>183077.05</c:v>
              </c:pt>
              <c:pt idx="29">
                <c:v>183077.05</c:v>
              </c:pt>
              <c:pt idx="30">
                <c:v>183077.05</c:v>
              </c:pt>
              <c:pt idx="31">
                <c:v>181819.26315789475</c:v>
              </c:pt>
              <c:pt idx="32">
                <c:v>181819.26315789475</c:v>
              </c:pt>
              <c:pt idx="33">
                <c:v>181819.26315789475</c:v>
              </c:pt>
              <c:pt idx="34">
                <c:v>181819.26315789475</c:v>
              </c:pt>
              <c:pt idx="35">
                <c:v>181819.26315789475</c:v>
              </c:pt>
              <c:pt idx="36">
                <c:v>181819.26315789475</c:v>
              </c:pt>
              <c:pt idx="37">
                <c:v>181819.26315789475</c:v>
              </c:pt>
              <c:pt idx="38">
                <c:v>181819.26315789475</c:v>
              </c:pt>
              <c:pt idx="39">
                <c:v>181819.26315789475</c:v>
              </c:pt>
              <c:pt idx="40">
                <c:v>181819.26315789475</c:v>
              </c:pt>
              <c:pt idx="41">
                <c:v>181819.26315789475</c:v>
              </c:pt>
              <c:pt idx="42">
                <c:v>181819.26315789475</c:v>
              </c:pt>
              <c:pt idx="43">
                <c:v>181819.26315789475</c:v>
              </c:pt>
              <c:pt idx="44">
                <c:v>181819.26315789475</c:v>
              </c:pt>
              <c:pt idx="45">
                <c:v>181819.26315789475</c:v>
              </c:pt>
              <c:pt idx="46">
                <c:v>181819.26315789475</c:v>
              </c:pt>
              <c:pt idx="47">
                <c:v>181819.26315789475</c:v>
              </c:pt>
              <c:pt idx="48">
                <c:v>181819.26315789475</c:v>
              </c:pt>
              <c:pt idx="49">
                <c:v>181819.26315789475</c:v>
              </c:pt>
              <c:pt idx="50">
                <c:v>181819.26315789475</c:v>
              </c:pt>
              <c:pt idx="51">
                <c:v>181819.26315789475</c:v>
              </c:pt>
              <c:pt idx="52">
                <c:v>181819.26315789475</c:v>
              </c:pt>
              <c:pt idx="53">
                <c:v>181819.26315789475</c:v>
              </c:pt>
              <c:pt idx="54">
                <c:v>181819.26315789475</c:v>
              </c:pt>
              <c:pt idx="55">
                <c:v>181819.26315789475</c:v>
              </c:pt>
              <c:pt idx="56">
                <c:v>181819.26315789475</c:v>
              </c:pt>
              <c:pt idx="57">
                <c:v>181819.26315789475</c:v>
              </c:pt>
              <c:pt idx="58">
                <c:v>181819.26315789475</c:v>
              </c:pt>
              <c:pt idx="59">
                <c:v>192124.17391304349</c:v>
              </c:pt>
              <c:pt idx="60">
                <c:v>192124.17391304349</c:v>
              </c:pt>
              <c:pt idx="61">
                <c:v>192124.17391304349</c:v>
              </c:pt>
              <c:pt idx="62">
                <c:v>192124.17391304349</c:v>
              </c:pt>
              <c:pt idx="63">
                <c:v>192124.17391304349</c:v>
              </c:pt>
              <c:pt idx="64">
                <c:v>192124.17391304349</c:v>
              </c:pt>
              <c:pt idx="65">
                <c:v>192124.17391304349</c:v>
              </c:pt>
              <c:pt idx="66">
                <c:v>192124.17391304349</c:v>
              </c:pt>
              <c:pt idx="67">
                <c:v>192124.17391304349</c:v>
              </c:pt>
              <c:pt idx="68">
                <c:v>192124.17391304349</c:v>
              </c:pt>
              <c:pt idx="69">
                <c:v>192124.17391304349</c:v>
              </c:pt>
              <c:pt idx="70">
                <c:v>192124.17391304349</c:v>
              </c:pt>
              <c:pt idx="71">
                <c:v>192124.17391304349</c:v>
              </c:pt>
              <c:pt idx="72">
                <c:v>192124.17391304349</c:v>
              </c:pt>
              <c:pt idx="73">
                <c:v>192124.17391304349</c:v>
              </c:pt>
              <c:pt idx="74">
                <c:v>192124.17391304349</c:v>
              </c:pt>
              <c:pt idx="75">
                <c:v>192124.17391304349</c:v>
              </c:pt>
              <c:pt idx="76">
                <c:v>192124.17391304349</c:v>
              </c:pt>
              <c:pt idx="77">
                <c:v>192124.17391304349</c:v>
              </c:pt>
              <c:pt idx="78">
                <c:v>192124.17391304349</c:v>
              </c:pt>
              <c:pt idx="79">
                <c:v>192124.17391304349</c:v>
              </c:pt>
              <c:pt idx="80">
                <c:v>192124.17391304349</c:v>
              </c:pt>
              <c:pt idx="81">
                <c:v>192124.17391304349</c:v>
              </c:pt>
              <c:pt idx="82">
                <c:v>192124.17391304349</c:v>
              </c:pt>
              <c:pt idx="83">
                <c:v>192124.17391304349</c:v>
              </c:pt>
              <c:pt idx="84">
                <c:v>192124.17391304349</c:v>
              </c:pt>
              <c:pt idx="85">
                <c:v>192124.17391304349</c:v>
              </c:pt>
              <c:pt idx="86">
                <c:v>192124.17391304349</c:v>
              </c:pt>
              <c:pt idx="87">
                <c:v>192124.17391304349</c:v>
              </c:pt>
              <c:pt idx="88">
                <c:v>192124.17391304349</c:v>
              </c:pt>
              <c:pt idx="89">
                <c:v>192124.17391304349</c:v>
              </c:pt>
              <c:pt idx="90">
                <c:v>188068.47619047613</c:v>
              </c:pt>
              <c:pt idx="91">
                <c:v>188068.47619047613</c:v>
              </c:pt>
              <c:pt idx="92">
                <c:v>188068.47619047613</c:v>
              </c:pt>
              <c:pt idx="93">
                <c:v>188068.47619047613</c:v>
              </c:pt>
              <c:pt idx="94">
                <c:v>188068.47619047613</c:v>
              </c:pt>
              <c:pt idx="95">
                <c:v>188068.47619047613</c:v>
              </c:pt>
              <c:pt idx="96">
                <c:v>188068.47619047613</c:v>
              </c:pt>
              <c:pt idx="97">
                <c:v>188068.47619047613</c:v>
              </c:pt>
              <c:pt idx="98">
                <c:v>188068.47619047613</c:v>
              </c:pt>
              <c:pt idx="99">
                <c:v>188068.47619047613</c:v>
              </c:pt>
              <c:pt idx="100">
                <c:v>188068.47619047613</c:v>
              </c:pt>
              <c:pt idx="101">
                <c:v>188068.47619047613</c:v>
              </c:pt>
              <c:pt idx="102">
                <c:v>188068.47619047613</c:v>
              </c:pt>
              <c:pt idx="103">
                <c:v>188068.47619047613</c:v>
              </c:pt>
              <c:pt idx="104">
                <c:v>188068.47619047613</c:v>
              </c:pt>
              <c:pt idx="105">
                <c:v>188068.47619047613</c:v>
              </c:pt>
              <c:pt idx="106">
                <c:v>188068.47619047613</c:v>
              </c:pt>
              <c:pt idx="107">
                <c:v>188068.47619047613</c:v>
              </c:pt>
              <c:pt idx="108">
                <c:v>188068.47619047613</c:v>
              </c:pt>
              <c:pt idx="109">
                <c:v>188068.47619047613</c:v>
              </c:pt>
              <c:pt idx="110">
                <c:v>188068.47619047613</c:v>
              </c:pt>
              <c:pt idx="111">
                <c:v>188068.47619047613</c:v>
              </c:pt>
              <c:pt idx="112">
                <c:v>188068.47619047613</c:v>
              </c:pt>
              <c:pt idx="113">
                <c:v>188068.47619047613</c:v>
              </c:pt>
              <c:pt idx="114">
                <c:v>188068.47619047613</c:v>
              </c:pt>
              <c:pt idx="115">
                <c:v>188068.47619047613</c:v>
              </c:pt>
              <c:pt idx="116">
                <c:v>188068.47619047613</c:v>
              </c:pt>
              <c:pt idx="117">
                <c:v>188068.47619047613</c:v>
              </c:pt>
              <c:pt idx="118">
                <c:v>188068.47619047613</c:v>
              </c:pt>
              <c:pt idx="119">
                <c:v>188068.47619047613</c:v>
              </c:pt>
              <c:pt idx="120">
                <c:v>198745.61904761911</c:v>
              </c:pt>
              <c:pt idx="121">
                <c:v>198745.61904761911</c:v>
              </c:pt>
              <c:pt idx="122">
                <c:v>198745.61904761911</c:v>
              </c:pt>
              <c:pt idx="123">
                <c:v>198745.61904761911</c:v>
              </c:pt>
              <c:pt idx="124">
                <c:v>198745.61904761911</c:v>
              </c:pt>
              <c:pt idx="125">
                <c:v>198745.61904761911</c:v>
              </c:pt>
              <c:pt idx="126">
                <c:v>198745.61904761911</c:v>
              </c:pt>
              <c:pt idx="127">
                <c:v>198745.61904761911</c:v>
              </c:pt>
              <c:pt idx="128">
                <c:v>198745.61904761911</c:v>
              </c:pt>
              <c:pt idx="129">
                <c:v>198745.61904761911</c:v>
              </c:pt>
              <c:pt idx="130">
                <c:v>198745.61904761911</c:v>
              </c:pt>
              <c:pt idx="131">
                <c:v>198745.61904761911</c:v>
              </c:pt>
              <c:pt idx="132">
                <c:v>198745.61904761911</c:v>
              </c:pt>
              <c:pt idx="133">
                <c:v>198745.61904761911</c:v>
              </c:pt>
              <c:pt idx="134">
                <c:v>198745.61904761911</c:v>
              </c:pt>
              <c:pt idx="135">
                <c:v>198745.61904761911</c:v>
              </c:pt>
              <c:pt idx="136">
                <c:v>198745.61904761911</c:v>
              </c:pt>
              <c:pt idx="137">
                <c:v>198745.61904761911</c:v>
              </c:pt>
              <c:pt idx="138">
                <c:v>198745.61904761911</c:v>
              </c:pt>
              <c:pt idx="139">
                <c:v>198745.61904761911</c:v>
              </c:pt>
              <c:pt idx="140">
                <c:v>198745.61904761911</c:v>
              </c:pt>
              <c:pt idx="141">
                <c:v>198745.61904761911</c:v>
              </c:pt>
              <c:pt idx="142">
                <c:v>198745.61904761911</c:v>
              </c:pt>
              <c:pt idx="143">
                <c:v>198745.61904761911</c:v>
              </c:pt>
              <c:pt idx="144">
                <c:v>198745.61904761911</c:v>
              </c:pt>
              <c:pt idx="145">
                <c:v>198745.61904761911</c:v>
              </c:pt>
              <c:pt idx="146">
                <c:v>198745.61904761911</c:v>
              </c:pt>
              <c:pt idx="147">
                <c:v>198745.61904761911</c:v>
              </c:pt>
              <c:pt idx="148">
                <c:v>198745.61904761911</c:v>
              </c:pt>
              <c:pt idx="149">
                <c:v>198745.61904761911</c:v>
              </c:pt>
              <c:pt idx="150">
                <c:v>198745.61904761911</c:v>
              </c:pt>
              <c:pt idx="151">
                <c:v>181492.52631578947</c:v>
              </c:pt>
              <c:pt idx="152">
                <c:v>181492.52631578947</c:v>
              </c:pt>
              <c:pt idx="153">
                <c:v>181492.52631578947</c:v>
              </c:pt>
              <c:pt idx="154">
                <c:v>181492.52631578947</c:v>
              </c:pt>
              <c:pt idx="155">
                <c:v>181492.52631578947</c:v>
              </c:pt>
              <c:pt idx="156">
                <c:v>181492.52631578947</c:v>
              </c:pt>
              <c:pt idx="157">
                <c:v>181492.52631578947</c:v>
              </c:pt>
              <c:pt idx="158">
                <c:v>181492.52631578947</c:v>
              </c:pt>
              <c:pt idx="159">
                <c:v>181492.52631578947</c:v>
              </c:pt>
              <c:pt idx="160">
                <c:v>181492.52631578947</c:v>
              </c:pt>
              <c:pt idx="161">
                <c:v>181492.52631578947</c:v>
              </c:pt>
              <c:pt idx="162">
                <c:v>181492.52631578947</c:v>
              </c:pt>
              <c:pt idx="163">
                <c:v>181492.52631578947</c:v>
              </c:pt>
              <c:pt idx="164">
                <c:v>181492.52631578947</c:v>
              </c:pt>
              <c:pt idx="165">
                <c:v>181492.52631578947</c:v>
              </c:pt>
              <c:pt idx="166">
                <c:v>181492.52631578947</c:v>
              </c:pt>
              <c:pt idx="167">
                <c:v>181492.52631578947</c:v>
              </c:pt>
              <c:pt idx="168">
                <c:v>181492.52631578947</c:v>
              </c:pt>
              <c:pt idx="169">
                <c:v>181492.52631578947</c:v>
              </c:pt>
              <c:pt idx="170">
                <c:v>181492.52631578947</c:v>
              </c:pt>
              <c:pt idx="171">
                <c:v>181492.52631578947</c:v>
              </c:pt>
              <c:pt idx="172">
                <c:v>181492.52631578947</c:v>
              </c:pt>
              <c:pt idx="173">
                <c:v>181492.52631578947</c:v>
              </c:pt>
              <c:pt idx="174">
                <c:v>181492.52631578947</c:v>
              </c:pt>
              <c:pt idx="175">
                <c:v>181492.52631578947</c:v>
              </c:pt>
              <c:pt idx="176">
                <c:v>181492.52631578947</c:v>
              </c:pt>
              <c:pt idx="177">
                <c:v>181492.52631578947</c:v>
              </c:pt>
              <c:pt idx="178">
                <c:v>181492.52631578947</c:v>
              </c:pt>
              <c:pt idx="179">
                <c:v>181492.52631578947</c:v>
              </c:pt>
              <c:pt idx="180">
                <c:v>181492.52631578947</c:v>
              </c:pt>
              <c:pt idx="181">
                <c:v>162339.68181818177</c:v>
              </c:pt>
              <c:pt idx="182">
                <c:v>162339.68181818177</c:v>
              </c:pt>
              <c:pt idx="183">
                <c:v>162339.68181818177</c:v>
              </c:pt>
              <c:pt idx="184">
                <c:v>162339.68181818177</c:v>
              </c:pt>
              <c:pt idx="185">
                <c:v>162339.68181818177</c:v>
              </c:pt>
              <c:pt idx="186">
                <c:v>162339.68181818177</c:v>
              </c:pt>
              <c:pt idx="187">
                <c:v>162339.68181818177</c:v>
              </c:pt>
              <c:pt idx="188">
                <c:v>162339.68181818177</c:v>
              </c:pt>
              <c:pt idx="189">
                <c:v>162339.68181818177</c:v>
              </c:pt>
              <c:pt idx="190">
                <c:v>162339.68181818177</c:v>
              </c:pt>
              <c:pt idx="191">
                <c:v>162339.68181818177</c:v>
              </c:pt>
              <c:pt idx="192">
                <c:v>162339.68181818177</c:v>
              </c:pt>
              <c:pt idx="193">
                <c:v>162339.68181818177</c:v>
              </c:pt>
              <c:pt idx="194">
                <c:v>162339.68181818177</c:v>
              </c:pt>
              <c:pt idx="195">
                <c:v>162339.68181818177</c:v>
              </c:pt>
              <c:pt idx="196">
                <c:v>162339.68181818177</c:v>
              </c:pt>
              <c:pt idx="197">
                <c:v>162339.68181818177</c:v>
              </c:pt>
              <c:pt idx="198">
                <c:v>162339.68181818177</c:v>
              </c:pt>
              <c:pt idx="199">
                <c:v>162339.68181818177</c:v>
              </c:pt>
              <c:pt idx="200">
                <c:v>162339.68181818177</c:v>
              </c:pt>
              <c:pt idx="201">
                <c:v>162339.68181818177</c:v>
              </c:pt>
              <c:pt idx="202">
                <c:v>162339.68181818177</c:v>
              </c:pt>
              <c:pt idx="203">
                <c:v>162339.68181818177</c:v>
              </c:pt>
              <c:pt idx="204">
                <c:v>162339.68181818177</c:v>
              </c:pt>
              <c:pt idx="205">
                <c:v>162339.68181818177</c:v>
              </c:pt>
              <c:pt idx="206">
                <c:v>162339.68181818177</c:v>
              </c:pt>
              <c:pt idx="207">
                <c:v>162339.68181818177</c:v>
              </c:pt>
              <c:pt idx="208">
                <c:v>162339.68181818177</c:v>
              </c:pt>
              <c:pt idx="209">
                <c:v>162339.68181818177</c:v>
              </c:pt>
              <c:pt idx="210">
                <c:v>162339.68181818177</c:v>
              </c:pt>
              <c:pt idx="211">
                <c:v>162339.68181818177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212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</c:numLit>
          </c:cat>
          <c:val>
            <c:numLit>
              <c:formatCode>General</c:formatCode>
              <c:ptCount val="212"/>
              <c:pt idx="0">
                <c:v>46741</c:v>
              </c:pt>
              <c:pt idx="1">
                <c:v>69487</c:v>
              </c:pt>
              <c:pt idx="2">
                <c:v>51821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85075</c:v>
              </c:pt>
              <c:pt idx="9">
                <c:v>48472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77875</c:v>
              </c:pt>
              <c:pt idx="16">
                <c:v>48025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87911</c:v>
              </c:pt>
              <c:pt idx="23">
                <c:v>55216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87136</c:v>
              </c:pt>
              <c:pt idx="30">
                <c:v>54702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86052</c:v>
              </c:pt>
              <c:pt idx="37">
                <c:v>58816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96316</c:v>
              </c:pt>
              <c:pt idx="44">
                <c:v>65267</c:v>
              </c:pt>
              <c:pt idx="45">
                <c:v>#N/A</c:v>
              </c:pt>
              <c:pt idx="46">
                <c:v>59216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83822</c:v>
              </c:pt>
              <c:pt idx="51">
                <c:v>63911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67942</c:v>
              </c:pt>
              <c:pt idx="58">
                <c:v>46725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95006</c:v>
              </c:pt>
              <c:pt idx="65">
                <c:v>51086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89714</c:v>
              </c:pt>
              <c:pt idx="72">
                <c:v>56628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79821</c:v>
              </c:pt>
              <c:pt idx="79">
                <c:v>57496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89008</c:v>
              </c:pt>
              <c:pt idx="86">
                <c:v>55365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70579</c:v>
              </c:pt>
              <c:pt idx="92">
                <c:v>79755</c:v>
              </c:pt>
              <c:pt idx="93">
                <c:v>40062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  <c:pt idx="99">
                <c:v>91708</c:v>
              </c:pt>
              <c:pt idx="100">
                <c:v>64236</c:v>
              </c:pt>
              <c:pt idx="101">
                <c:v>#N/A</c:v>
              </c:pt>
              <c:pt idx="102">
                <c:v>#N/A</c:v>
              </c:pt>
              <c:pt idx="103">
                <c:v>#N/A</c:v>
              </c:pt>
              <c:pt idx="104">
                <c:v>#N/A</c:v>
              </c:pt>
              <c:pt idx="105">
                <c:v>#N/A</c:v>
              </c:pt>
              <c:pt idx="106">
                <c:v>86372</c:v>
              </c:pt>
              <c:pt idx="107">
                <c:v>61227</c:v>
              </c:pt>
              <c:pt idx="108">
                <c:v>#N/A</c:v>
              </c:pt>
              <c:pt idx="109">
                <c:v>#N/A</c:v>
              </c:pt>
              <c:pt idx="110">
                <c:v>#N/A</c:v>
              </c:pt>
              <c:pt idx="111">
                <c:v>#N/A</c:v>
              </c:pt>
              <c:pt idx="112">
                <c:v>#N/A</c:v>
              </c:pt>
              <c:pt idx="113">
                <c:v>94502</c:v>
              </c:pt>
              <c:pt idx="114">
                <c:v>62419</c:v>
              </c:pt>
              <c:pt idx="115">
                <c:v>#N/A</c:v>
              </c:pt>
              <c:pt idx="116">
                <c:v>#N/A</c:v>
              </c:pt>
              <c:pt idx="117">
                <c:v>#N/A</c:v>
              </c:pt>
              <c:pt idx="118">
                <c:v>#N/A</c:v>
              </c:pt>
              <c:pt idx="119">
                <c:v>#N/A</c:v>
              </c:pt>
              <c:pt idx="120">
                <c:v>102704</c:v>
              </c:pt>
              <c:pt idx="121">
                <c:v>134736</c:v>
              </c:pt>
              <c:pt idx="122">
                <c:v>#N/A</c:v>
              </c:pt>
              <c:pt idx="123">
                <c:v>#N/A</c:v>
              </c:pt>
              <c:pt idx="124">
                <c:v>#N/A</c:v>
              </c:pt>
              <c:pt idx="125">
                <c:v>#N/A</c:v>
              </c:pt>
              <c:pt idx="126">
                <c:v>#N/A</c:v>
              </c:pt>
              <c:pt idx="127">
                <c:v>87614</c:v>
              </c:pt>
              <c:pt idx="128">
                <c:v>59781</c:v>
              </c:pt>
              <c:pt idx="129">
                <c:v>#N/A</c:v>
              </c:pt>
              <c:pt idx="130">
                <c:v>#N/A</c:v>
              </c:pt>
              <c:pt idx="131">
                <c:v>#N/A</c:v>
              </c:pt>
              <c:pt idx="132">
                <c:v>#N/A</c:v>
              </c:pt>
              <c:pt idx="133">
                <c:v>#N/A</c:v>
              </c:pt>
              <c:pt idx="134">
                <c:v>88276</c:v>
              </c:pt>
              <c:pt idx="135">
                <c:v>59209</c:v>
              </c:pt>
              <c:pt idx="136">
                <c:v>#N/A</c:v>
              </c:pt>
              <c:pt idx="137">
                <c:v>#N/A</c:v>
              </c:pt>
              <c:pt idx="138">
                <c:v>#N/A</c:v>
              </c:pt>
              <c:pt idx="139">
                <c:v>#N/A</c:v>
              </c:pt>
              <c:pt idx="140">
                <c:v>#N/A</c:v>
              </c:pt>
              <c:pt idx="141">
                <c:v>104321</c:v>
              </c:pt>
              <c:pt idx="142">
                <c:v>85944</c:v>
              </c:pt>
              <c:pt idx="143">
                <c:v>#N/A</c:v>
              </c:pt>
              <c:pt idx="144">
                <c:v>#N/A</c:v>
              </c:pt>
              <c:pt idx="145">
                <c:v>#N/A</c:v>
              </c:pt>
              <c:pt idx="146">
                <c:v>#N/A</c:v>
              </c:pt>
              <c:pt idx="147">
                <c:v>#N/A</c:v>
              </c:pt>
              <c:pt idx="148">
                <c:v>95142</c:v>
              </c:pt>
              <c:pt idx="149">
                <c:v>77505</c:v>
              </c:pt>
              <c:pt idx="150">
                <c:v>#N/A</c:v>
              </c:pt>
              <c:pt idx="151">
                <c:v>#N/A</c:v>
              </c:pt>
              <c:pt idx="152">
                <c:v>#N/A</c:v>
              </c:pt>
              <c:pt idx="153">
                <c:v>78233</c:v>
              </c:pt>
              <c:pt idx="154">
                <c:v>#N/A</c:v>
              </c:pt>
              <c:pt idx="155">
                <c:v>89049</c:v>
              </c:pt>
              <c:pt idx="156">
                <c:v>60839</c:v>
              </c:pt>
              <c:pt idx="157">
                <c:v>#N/A</c:v>
              </c:pt>
              <c:pt idx="158">
                <c:v>#N/A</c:v>
              </c:pt>
              <c:pt idx="159">
                <c:v>#N/A</c:v>
              </c:pt>
              <c:pt idx="160">
                <c:v>63906</c:v>
              </c:pt>
              <c:pt idx="161">
                <c:v>#N/A</c:v>
              </c:pt>
              <c:pt idx="162">
                <c:v>82910</c:v>
              </c:pt>
              <c:pt idx="163">
                <c:v>54115</c:v>
              </c:pt>
              <c:pt idx="164">
                <c:v>#N/A</c:v>
              </c:pt>
              <c:pt idx="165">
                <c:v>#N/A</c:v>
              </c:pt>
              <c:pt idx="166">
                <c:v>#N/A</c:v>
              </c:pt>
              <c:pt idx="167">
                <c:v>#N/A</c:v>
              </c:pt>
              <c:pt idx="168">
                <c:v>#N/A</c:v>
              </c:pt>
              <c:pt idx="169">
                <c:v>86082</c:v>
              </c:pt>
              <c:pt idx="170">
                <c:v>57311</c:v>
              </c:pt>
              <c:pt idx="171">
                <c:v>#N/A</c:v>
              </c:pt>
              <c:pt idx="172">
                <c:v>#N/A</c:v>
              </c:pt>
              <c:pt idx="173">
                <c:v>#N/A</c:v>
              </c:pt>
              <c:pt idx="174">
                <c:v>132954</c:v>
              </c:pt>
              <c:pt idx="175">
                <c:v>#N/A</c:v>
              </c:pt>
              <c:pt idx="176">
                <c:v>85960</c:v>
              </c:pt>
              <c:pt idx="177">
                <c:v>55930</c:v>
              </c:pt>
              <c:pt idx="178">
                <c:v>#N/A</c:v>
              </c:pt>
              <c:pt idx="179">
                <c:v>#N/A</c:v>
              </c:pt>
              <c:pt idx="180">
                <c:v>#N/A</c:v>
              </c:pt>
              <c:pt idx="181">
                <c:v>#N/A</c:v>
              </c:pt>
              <c:pt idx="182">
                <c:v>#N/A</c:v>
              </c:pt>
              <c:pt idx="183">
                <c:v>84517</c:v>
              </c:pt>
              <c:pt idx="184">
                <c:v>56774</c:v>
              </c:pt>
              <c:pt idx="185">
                <c:v>#N/A</c:v>
              </c:pt>
              <c:pt idx="186">
                <c:v>#N/A</c:v>
              </c:pt>
              <c:pt idx="187">
                <c:v>#N/A</c:v>
              </c:pt>
              <c:pt idx="188">
                <c:v>#N/A</c:v>
              </c:pt>
              <c:pt idx="189">
                <c:v>#N/A</c:v>
              </c:pt>
              <c:pt idx="190">
                <c:v>89512</c:v>
              </c:pt>
              <c:pt idx="191">
                <c:v>60423</c:v>
              </c:pt>
              <c:pt idx="192">
                <c:v>#N/A</c:v>
              </c:pt>
              <c:pt idx="193">
                <c:v>#N/A</c:v>
              </c:pt>
              <c:pt idx="194">
                <c:v>#N/A</c:v>
              </c:pt>
              <c:pt idx="195">
                <c:v>#N/A</c:v>
              </c:pt>
              <c:pt idx="196">
                <c:v>#N/A</c:v>
              </c:pt>
              <c:pt idx="197">
                <c:v>86599</c:v>
              </c:pt>
              <c:pt idx="198">
                <c:v>68165</c:v>
              </c:pt>
              <c:pt idx="199">
                <c:v>#N/A</c:v>
              </c:pt>
              <c:pt idx="200">
                <c:v>#N/A</c:v>
              </c:pt>
              <c:pt idx="201">
                <c:v>#N/A</c:v>
              </c:pt>
              <c:pt idx="202">
                <c:v>#N/A</c:v>
              </c:pt>
              <c:pt idx="203">
                <c:v>#N/A</c:v>
              </c:pt>
              <c:pt idx="204">
                <c:v>88728</c:v>
              </c:pt>
              <c:pt idx="205">
                <c:v>71194</c:v>
              </c:pt>
              <c:pt idx="206">
                <c:v>#N/A</c:v>
              </c:pt>
              <c:pt idx="207">
                <c:v>#N/A</c:v>
              </c:pt>
              <c:pt idx="208">
                <c:v>#N/A</c:v>
              </c:pt>
              <c:pt idx="209">
                <c:v>#N/A</c:v>
              </c:pt>
              <c:pt idx="210">
                <c:v>#N/A</c:v>
              </c:pt>
              <c:pt idx="211">
                <c:v>81251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212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</c:numLit>
          </c:cat>
          <c:val>
            <c:numLit>
              <c:formatCode>General</c:formatCode>
              <c:ptCount val="212"/>
              <c:pt idx="0">
                <c:v>141096.83870967748</c:v>
              </c:pt>
              <c:pt idx="1">
                <c:v>141096.83870967748</c:v>
              </c:pt>
              <c:pt idx="2">
                <c:v>141096.83870967748</c:v>
              </c:pt>
              <c:pt idx="3">
                <c:v>141096.83870967748</c:v>
              </c:pt>
              <c:pt idx="4">
                <c:v>141096.83870967748</c:v>
              </c:pt>
              <c:pt idx="5">
                <c:v>141096.83870967748</c:v>
              </c:pt>
              <c:pt idx="6">
                <c:v>141096.83870967748</c:v>
              </c:pt>
              <c:pt idx="7">
                <c:v>141096.83870967748</c:v>
              </c:pt>
              <c:pt idx="8">
                <c:v>141096.83870967748</c:v>
              </c:pt>
              <c:pt idx="9">
                <c:v>141096.83870967748</c:v>
              </c:pt>
              <c:pt idx="10">
                <c:v>141096.83870967748</c:v>
              </c:pt>
              <c:pt idx="11">
                <c:v>141096.83870967748</c:v>
              </c:pt>
              <c:pt idx="12">
                <c:v>141096.83870967748</c:v>
              </c:pt>
              <c:pt idx="13">
                <c:v>141096.83870967748</c:v>
              </c:pt>
              <c:pt idx="14">
                <c:v>141096.83870967748</c:v>
              </c:pt>
              <c:pt idx="15">
                <c:v>141096.83870967748</c:v>
              </c:pt>
              <c:pt idx="16">
                <c:v>141096.83870967748</c:v>
              </c:pt>
              <c:pt idx="17">
                <c:v>141096.83870967748</c:v>
              </c:pt>
              <c:pt idx="18">
                <c:v>141096.83870967748</c:v>
              </c:pt>
              <c:pt idx="19">
                <c:v>141096.83870967748</c:v>
              </c:pt>
              <c:pt idx="20">
                <c:v>141096.83870967748</c:v>
              </c:pt>
              <c:pt idx="21">
                <c:v>141096.83870967748</c:v>
              </c:pt>
              <c:pt idx="22">
                <c:v>141096.83870967748</c:v>
              </c:pt>
              <c:pt idx="23">
                <c:v>141096.83870967748</c:v>
              </c:pt>
              <c:pt idx="24">
                <c:v>141096.83870967748</c:v>
              </c:pt>
              <c:pt idx="25">
                <c:v>141096.83870967748</c:v>
              </c:pt>
              <c:pt idx="26">
                <c:v>141096.83870967748</c:v>
              </c:pt>
              <c:pt idx="27">
                <c:v>141096.83870967748</c:v>
              </c:pt>
              <c:pt idx="28">
                <c:v>141096.83870967748</c:v>
              </c:pt>
              <c:pt idx="29">
                <c:v>141096.83870967748</c:v>
              </c:pt>
              <c:pt idx="30">
                <c:v>141096.83870967748</c:v>
              </c:pt>
              <c:pt idx="31">
                <c:v>145808.32142857133</c:v>
              </c:pt>
              <c:pt idx="32">
                <c:v>145808.32142857133</c:v>
              </c:pt>
              <c:pt idx="33">
                <c:v>145808.32142857133</c:v>
              </c:pt>
              <c:pt idx="34">
                <c:v>145808.32142857133</c:v>
              </c:pt>
              <c:pt idx="35">
                <c:v>145808.32142857133</c:v>
              </c:pt>
              <c:pt idx="36">
                <c:v>145808.32142857133</c:v>
              </c:pt>
              <c:pt idx="37">
                <c:v>145808.32142857133</c:v>
              </c:pt>
              <c:pt idx="38">
                <c:v>145808.32142857133</c:v>
              </c:pt>
              <c:pt idx="39">
                <c:v>145808.32142857133</c:v>
              </c:pt>
              <c:pt idx="40">
                <c:v>145808.32142857133</c:v>
              </c:pt>
              <c:pt idx="41">
                <c:v>145808.32142857133</c:v>
              </c:pt>
              <c:pt idx="42">
                <c:v>145808.32142857133</c:v>
              </c:pt>
              <c:pt idx="43">
                <c:v>145808.32142857133</c:v>
              </c:pt>
              <c:pt idx="44">
                <c:v>145808.32142857133</c:v>
              </c:pt>
              <c:pt idx="45">
                <c:v>145808.32142857133</c:v>
              </c:pt>
              <c:pt idx="46">
                <c:v>145808.32142857133</c:v>
              </c:pt>
              <c:pt idx="47">
                <c:v>145808.32142857133</c:v>
              </c:pt>
              <c:pt idx="48">
                <c:v>145808.32142857133</c:v>
              </c:pt>
              <c:pt idx="49">
                <c:v>145808.32142857133</c:v>
              </c:pt>
              <c:pt idx="50">
                <c:v>145808.32142857133</c:v>
              </c:pt>
              <c:pt idx="51">
                <c:v>145808.32142857133</c:v>
              </c:pt>
              <c:pt idx="52">
                <c:v>145808.32142857133</c:v>
              </c:pt>
              <c:pt idx="53">
                <c:v>145808.32142857133</c:v>
              </c:pt>
              <c:pt idx="54">
                <c:v>145808.32142857133</c:v>
              </c:pt>
              <c:pt idx="55">
                <c:v>145808.32142857133</c:v>
              </c:pt>
              <c:pt idx="56">
                <c:v>145808.32142857133</c:v>
              </c:pt>
              <c:pt idx="57">
                <c:v>145808.32142857133</c:v>
              </c:pt>
              <c:pt idx="58">
                <c:v>145808.32142857133</c:v>
              </c:pt>
              <c:pt idx="59">
                <c:v>161063.87096774188</c:v>
              </c:pt>
              <c:pt idx="60">
                <c:v>161063.87096774188</c:v>
              </c:pt>
              <c:pt idx="61">
                <c:v>161063.87096774188</c:v>
              </c:pt>
              <c:pt idx="62">
                <c:v>161063.87096774188</c:v>
              </c:pt>
              <c:pt idx="63">
                <c:v>161063.87096774188</c:v>
              </c:pt>
              <c:pt idx="64">
                <c:v>161063.87096774188</c:v>
              </c:pt>
              <c:pt idx="65">
                <c:v>161063.87096774188</c:v>
              </c:pt>
              <c:pt idx="66">
                <c:v>161063.87096774188</c:v>
              </c:pt>
              <c:pt idx="67">
                <c:v>161063.87096774188</c:v>
              </c:pt>
              <c:pt idx="68">
                <c:v>161063.87096774188</c:v>
              </c:pt>
              <c:pt idx="69">
                <c:v>161063.87096774188</c:v>
              </c:pt>
              <c:pt idx="70">
                <c:v>161063.87096774188</c:v>
              </c:pt>
              <c:pt idx="71">
                <c:v>161063.87096774188</c:v>
              </c:pt>
              <c:pt idx="72">
                <c:v>161063.87096774188</c:v>
              </c:pt>
              <c:pt idx="73">
                <c:v>161063.87096774188</c:v>
              </c:pt>
              <c:pt idx="74">
                <c:v>161063.87096774188</c:v>
              </c:pt>
              <c:pt idx="75">
                <c:v>161063.87096774188</c:v>
              </c:pt>
              <c:pt idx="76">
                <c:v>161063.87096774188</c:v>
              </c:pt>
              <c:pt idx="77">
                <c:v>161063.87096774188</c:v>
              </c:pt>
              <c:pt idx="78">
                <c:v>161063.87096774188</c:v>
              </c:pt>
              <c:pt idx="79">
                <c:v>161063.87096774188</c:v>
              </c:pt>
              <c:pt idx="80">
                <c:v>161063.87096774188</c:v>
              </c:pt>
              <c:pt idx="81">
                <c:v>161063.87096774188</c:v>
              </c:pt>
              <c:pt idx="82">
                <c:v>161063.87096774188</c:v>
              </c:pt>
              <c:pt idx="83">
                <c:v>161063.87096774188</c:v>
              </c:pt>
              <c:pt idx="84">
                <c:v>161063.87096774188</c:v>
              </c:pt>
              <c:pt idx="85">
                <c:v>161063.87096774188</c:v>
              </c:pt>
              <c:pt idx="86">
                <c:v>161063.87096774188</c:v>
              </c:pt>
              <c:pt idx="87">
                <c:v>161063.87096774188</c:v>
              </c:pt>
              <c:pt idx="88">
                <c:v>161063.87096774188</c:v>
              </c:pt>
              <c:pt idx="89">
                <c:v>161063.87096774188</c:v>
              </c:pt>
              <c:pt idx="90">
                <c:v>153343.26666666666</c:v>
              </c:pt>
              <c:pt idx="91">
                <c:v>153343.26666666666</c:v>
              </c:pt>
              <c:pt idx="92">
                <c:v>153343.26666666666</c:v>
              </c:pt>
              <c:pt idx="93">
                <c:v>153343.26666666666</c:v>
              </c:pt>
              <c:pt idx="94">
                <c:v>153343.26666666666</c:v>
              </c:pt>
              <c:pt idx="95">
                <c:v>153343.26666666666</c:v>
              </c:pt>
              <c:pt idx="96">
                <c:v>153343.26666666666</c:v>
              </c:pt>
              <c:pt idx="97">
                <c:v>153343.26666666666</c:v>
              </c:pt>
              <c:pt idx="98">
                <c:v>153343.26666666666</c:v>
              </c:pt>
              <c:pt idx="99">
                <c:v>153343.26666666666</c:v>
              </c:pt>
              <c:pt idx="100">
                <c:v>153343.26666666666</c:v>
              </c:pt>
              <c:pt idx="101">
                <c:v>153343.26666666666</c:v>
              </c:pt>
              <c:pt idx="102">
                <c:v>153343.26666666666</c:v>
              </c:pt>
              <c:pt idx="103">
                <c:v>153343.26666666666</c:v>
              </c:pt>
              <c:pt idx="104">
                <c:v>153343.26666666666</c:v>
              </c:pt>
              <c:pt idx="105">
                <c:v>153343.26666666666</c:v>
              </c:pt>
              <c:pt idx="106">
                <c:v>153343.26666666666</c:v>
              </c:pt>
              <c:pt idx="107">
                <c:v>153343.26666666666</c:v>
              </c:pt>
              <c:pt idx="108">
                <c:v>153343.26666666666</c:v>
              </c:pt>
              <c:pt idx="109">
                <c:v>153343.26666666666</c:v>
              </c:pt>
              <c:pt idx="110">
                <c:v>153343.26666666666</c:v>
              </c:pt>
              <c:pt idx="111">
                <c:v>153343.26666666666</c:v>
              </c:pt>
              <c:pt idx="112">
                <c:v>153343.26666666666</c:v>
              </c:pt>
              <c:pt idx="113">
                <c:v>153343.26666666666</c:v>
              </c:pt>
              <c:pt idx="114">
                <c:v>153343.26666666666</c:v>
              </c:pt>
              <c:pt idx="115">
                <c:v>153343.26666666666</c:v>
              </c:pt>
              <c:pt idx="116">
                <c:v>153343.26666666666</c:v>
              </c:pt>
              <c:pt idx="117">
                <c:v>153343.26666666666</c:v>
              </c:pt>
              <c:pt idx="118">
                <c:v>153343.26666666666</c:v>
              </c:pt>
              <c:pt idx="119">
                <c:v>153343.26666666666</c:v>
              </c:pt>
              <c:pt idx="120">
                <c:v>163512.5806451613</c:v>
              </c:pt>
              <c:pt idx="121">
                <c:v>163512.5806451613</c:v>
              </c:pt>
              <c:pt idx="122">
                <c:v>163512.5806451613</c:v>
              </c:pt>
              <c:pt idx="123">
                <c:v>163512.5806451613</c:v>
              </c:pt>
              <c:pt idx="124">
                <c:v>163512.5806451613</c:v>
              </c:pt>
              <c:pt idx="125">
                <c:v>163512.5806451613</c:v>
              </c:pt>
              <c:pt idx="126">
                <c:v>163512.5806451613</c:v>
              </c:pt>
              <c:pt idx="127">
                <c:v>163512.5806451613</c:v>
              </c:pt>
              <c:pt idx="128">
                <c:v>163512.5806451613</c:v>
              </c:pt>
              <c:pt idx="129">
                <c:v>163512.5806451613</c:v>
              </c:pt>
              <c:pt idx="130">
                <c:v>163512.5806451613</c:v>
              </c:pt>
              <c:pt idx="131">
                <c:v>163512.5806451613</c:v>
              </c:pt>
              <c:pt idx="132">
                <c:v>163512.5806451613</c:v>
              </c:pt>
              <c:pt idx="133">
                <c:v>163512.5806451613</c:v>
              </c:pt>
              <c:pt idx="134">
                <c:v>163512.5806451613</c:v>
              </c:pt>
              <c:pt idx="135">
                <c:v>163512.5806451613</c:v>
              </c:pt>
              <c:pt idx="136">
                <c:v>163512.5806451613</c:v>
              </c:pt>
              <c:pt idx="137">
                <c:v>163512.5806451613</c:v>
              </c:pt>
              <c:pt idx="138">
                <c:v>163512.5806451613</c:v>
              </c:pt>
              <c:pt idx="139">
                <c:v>163512.5806451613</c:v>
              </c:pt>
              <c:pt idx="140">
                <c:v>163512.5806451613</c:v>
              </c:pt>
              <c:pt idx="141">
                <c:v>163512.5806451613</c:v>
              </c:pt>
              <c:pt idx="142">
                <c:v>163512.5806451613</c:v>
              </c:pt>
              <c:pt idx="143">
                <c:v>163512.5806451613</c:v>
              </c:pt>
              <c:pt idx="144">
                <c:v>163512.5806451613</c:v>
              </c:pt>
              <c:pt idx="145">
                <c:v>163512.5806451613</c:v>
              </c:pt>
              <c:pt idx="146">
                <c:v>163512.5806451613</c:v>
              </c:pt>
              <c:pt idx="147">
                <c:v>163512.5806451613</c:v>
              </c:pt>
              <c:pt idx="148">
                <c:v>163512.5806451613</c:v>
              </c:pt>
              <c:pt idx="149">
                <c:v>163512.5806451613</c:v>
              </c:pt>
              <c:pt idx="150">
                <c:v>163512.5806451613</c:v>
              </c:pt>
              <c:pt idx="151">
                <c:v>143188.23333333334</c:v>
              </c:pt>
              <c:pt idx="152">
                <c:v>143188.23333333334</c:v>
              </c:pt>
              <c:pt idx="153">
                <c:v>143188.23333333334</c:v>
              </c:pt>
              <c:pt idx="154">
                <c:v>143188.23333333334</c:v>
              </c:pt>
              <c:pt idx="155">
                <c:v>143188.23333333334</c:v>
              </c:pt>
              <c:pt idx="156">
                <c:v>143188.23333333334</c:v>
              </c:pt>
              <c:pt idx="157">
                <c:v>143188.23333333334</c:v>
              </c:pt>
              <c:pt idx="158">
                <c:v>143188.23333333334</c:v>
              </c:pt>
              <c:pt idx="159">
                <c:v>143188.23333333334</c:v>
              </c:pt>
              <c:pt idx="160">
                <c:v>143188.23333333334</c:v>
              </c:pt>
              <c:pt idx="161">
                <c:v>143188.23333333334</c:v>
              </c:pt>
              <c:pt idx="162">
                <c:v>143188.23333333334</c:v>
              </c:pt>
              <c:pt idx="163">
                <c:v>143188.23333333334</c:v>
              </c:pt>
              <c:pt idx="164">
                <c:v>143188.23333333334</c:v>
              </c:pt>
              <c:pt idx="165">
                <c:v>143188.23333333334</c:v>
              </c:pt>
              <c:pt idx="166">
                <c:v>143188.23333333334</c:v>
              </c:pt>
              <c:pt idx="167">
                <c:v>143188.23333333334</c:v>
              </c:pt>
              <c:pt idx="168">
                <c:v>143188.23333333334</c:v>
              </c:pt>
              <c:pt idx="169">
                <c:v>143188.23333333334</c:v>
              </c:pt>
              <c:pt idx="170">
                <c:v>143188.23333333334</c:v>
              </c:pt>
              <c:pt idx="171">
                <c:v>143188.23333333334</c:v>
              </c:pt>
              <c:pt idx="172">
                <c:v>143188.23333333334</c:v>
              </c:pt>
              <c:pt idx="173">
                <c:v>143188.23333333334</c:v>
              </c:pt>
              <c:pt idx="174">
                <c:v>143188.23333333334</c:v>
              </c:pt>
              <c:pt idx="175">
                <c:v>143188.23333333334</c:v>
              </c:pt>
              <c:pt idx="176">
                <c:v>143188.23333333334</c:v>
              </c:pt>
              <c:pt idx="177">
                <c:v>143188.23333333334</c:v>
              </c:pt>
              <c:pt idx="178">
                <c:v>143188.23333333334</c:v>
              </c:pt>
              <c:pt idx="179">
                <c:v>143188.23333333334</c:v>
              </c:pt>
              <c:pt idx="180">
                <c:v>143188.23333333334</c:v>
              </c:pt>
              <c:pt idx="181">
                <c:v>137375.35483870961</c:v>
              </c:pt>
              <c:pt idx="182">
                <c:v>137375.35483870961</c:v>
              </c:pt>
              <c:pt idx="183">
                <c:v>137375.35483870961</c:v>
              </c:pt>
              <c:pt idx="184">
                <c:v>137375.35483870961</c:v>
              </c:pt>
              <c:pt idx="185">
                <c:v>137375.35483870961</c:v>
              </c:pt>
              <c:pt idx="186">
                <c:v>137375.35483870961</c:v>
              </c:pt>
              <c:pt idx="187">
                <c:v>137375.35483870961</c:v>
              </c:pt>
              <c:pt idx="188">
                <c:v>137375.35483870961</c:v>
              </c:pt>
              <c:pt idx="189">
                <c:v>137375.35483870961</c:v>
              </c:pt>
              <c:pt idx="190">
                <c:v>137375.35483870961</c:v>
              </c:pt>
              <c:pt idx="191">
                <c:v>137375.35483870961</c:v>
              </c:pt>
              <c:pt idx="192">
                <c:v>137375.35483870961</c:v>
              </c:pt>
              <c:pt idx="193">
                <c:v>137375.35483870961</c:v>
              </c:pt>
              <c:pt idx="194">
                <c:v>137375.35483870961</c:v>
              </c:pt>
              <c:pt idx="195">
                <c:v>137375.35483870961</c:v>
              </c:pt>
              <c:pt idx="196">
                <c:v>137375.35483870961</c:v>
              </c:pt>
              <c:pt idx="197">
                <c:v>137375.35483870961</c:v>
              </c:pt>
              <c:pt idx="198">
                <c:v>137375.35483870961</c:v>
              </c:pt>
              <c:pt idx="199">
                <c:v>137375.35483870961</c:v>
              </c:pt>
              <c:pt idx="200">
                <c:v>137375.35483870961</c:v>
              </c:pt>
              <c:pt idx="201">
                <c:v>137375.35483870961</c:v>
              </c:pt>
              <c:pt idx="202">
                <c:v>137375.35483870961</c:v>
              </c:pt>
              <c:pt idx="203">
                <c:v>137375.35483870961</c:v>
              </c:pt>
              <c:pt idx="204">
                <c:v>137375.35483870961</c:v>
              </c:pt>
              <c:pt idx="205">
                <c:v>137375.35483870961</c:v>
              </c:pt>
              <c:pt idx="206">
                <c:v>137375.35483870961</c:v>
              </c:pt>
              <c:pt idx="207">
                <c:v>137375.35483870961</c:v>
              </c:pt>
              <c:pt idx="208">
                <c:v>137375.35483870961</c:v>
              </c:pt>
              <c:pt idx="209">
                <c:v>137375.35483870961</c:v>
              </c:pt>
              <c:pt idx="210">
                <c:v>137375.35483870961</c:v>
              </c:pt>
              <c:pt idx="211">
                <c:v>137375.35483870961</c:v>
              </c:pt>
            </c:numLit>
          </c:val>
        </c:ser>
        <c:marker val="1"/>
        <c:axId val="86441344"/>
        <c:axId val="87299200"/>
      </c:lineChart>
      <c:catAx>
        <c:axId val="86441344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7299200"/>
        <c:crosses val="autoZero"/>
        <c:auto val="1"/>
        <c:lblAlgn val="ctr"/>
        <c:lblOffset val="100"/>
      </c:catAx>
      <c:valAx>
        <c:axId val="87299200"/>
        <c:scaling>
          <c:orientation val="minMax"/>
          <c:max val="21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86441344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2803"/>
          <c:w val="0.73815461346634181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" r="0.750000000000006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22</xdr:row>
      <xdr:rowOff>19050</xdr:rowOff>
    </xdr:from>
    <xdr:to>
      <xdr:col>4</xdr:col>
      <xdr:colOff>876300</xdr:colOff>
      <xdr:row>36</xdr:row>
      <xdr:rowOff>133350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190500</xdr:colOff>
      <xdr:row>22</xdr:row>
      <xdr:rowOff>0</xdr:rowOff>
    </xdr:from>
    <xdr:to>
      <xdr:col>9</xdr:col>
      <xdr:colOff>857250</xdr:colOff>
      <xdr:row>36</xdr:row>
      <xdr:rowOff>76200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22</xdr:row>
      <xdr:rowOff>0</xdr:rowOff>
    </xdr:from>
    <xdr:to>
      <xdr:col>4</xdr:col>
      <xdr:colOff>885825</xdr:colOff>
      <xdr:row>37</xdr:row>
      <xdr:rowOff>104775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209550</xdr:colOff>
      <xdr:row>22</xdr:row>
      <xdr:rowOff>66675</xdr:rowOff>
    </xdr:from>
    <xdr:to>
      <xdr:col>9</xdr:col>
      <xdr:colOff>857250</xdr:colOff>
      <xdr:row>36</xdr:row>
      <xdr:rowOff>142875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27</xdr:row>
      <xdr:rowOff>133350</xdr:rowOff>
    </xdr:from>
    <xdr:to>
      <xdr:col>18</xdr:col>
      <xdr:colOff>476250</xdr:colOff>
      <xdr:row>49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210425" y="19050"/>
          <a:ext cx="447675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6</xdr:col>
      <xdr:colOff>66675</xdr:colOff>
      <xdr:row>16</xdr:row>
      <xdr:rowOff>57150</xdr:rowOff>
    </xdr:to>
    <xdr:graphicFrame macro="">
      <xdr:nvGraphicFramePr>
        <xdr:cNvPr id="11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733425</xdr:colOff>
      <xdr:row>2</xdr:row>
      <xdr:rowOff>0</xdr:rowOff>
    </xdr:from>
    <xdr:to>
      <xdr:col>11</xdr:col>
      <xdr:colOff>600075</xdr:colOff>
      <xdr:row>16</xdr:row>
      <xdr:rowOff>66675</xdr:rowOff>
    </xdr:to>
    <xdr:graphicFrame macro="">
      <xdr:nvGraphicFramePr>
        <xdr:cNvPr id="12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34</xdr:row>
      <xdr:rowOff>0</xdr:rowOff>
    </xdr:from>
    <xdr:to>
      <xdr:col>7</xdr:col>
      <xdr:colOff>47625</xdr:colOff>
      <xdr:row>46</xdr:row>
      <xdr:rowOff>304800</xdr:rowOff>
    </xdr:to>
    <xdr:graphicFrame macro="">
      <xdr:nvGraphicFramePr>
        <xdr:cNvPr id="13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28575</xdr:colOff>
      <xdr:row>48</xdr:row>
      <xdr:rowOff>38100</xdr:rowOff>
    </xdr:from>
    <xdr:to>
      <xdr:col>7</xdr:col>
      <xdr:colOff>66675</xdr:colOff>
      <xdr:row>60</xdr:row>
      <xdr:rowOff>276225</xdr:rowOff>
    </xdr:to>
    <xdr:graphicFrame macro="">
      <xdr:nvGraphicFramePr>
        <xdr:cNvPr id="14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1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133350</xdr:colOff>
      <xdr:row>37</xdr:row>
      <xdr:rowOff>9525</xdr:rowOff>
    </xdr:from>
    <xdr:to>
      <xdr:col>11</xdr:col>
      <xdr:colOff>466725</xdr:colOff>
      <xdr:row>51</xdr:row>
      <xdr:rowOff>95250</xdr:rowOff>
    </xdr:to>
    <xdr:graphicFrame macro="">
      <xdr:nvGraphicFramePr>
        <xdr:cNvPr id="1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7</xdr:col>
      <xdr:colOff>419100</xdr:colOff>
      <xdr:row>8</xdr:row>
      <xdr:rowOff>66675</xdr:rowOff>
    </xdr:from>
    <xdr:ext cx="737189" cy="112660"/>
    <xdr:sp macro="" textlink="$R$7">
      <xdr:nvSpPr>
        <xdr:cNvPr id="15" name="Text Box 16"/>
        <xdr:cNvSpPr txBox="1">
          <a:spLocks noChangeArrowheads="1" noTextEdit="1"/>
        </xdr:cNvSpPr>
      </xdr:nvSpPr>
      <xdr:spPr bwMode="auto">
        <a:xfrm>
          <a:off x="4000500" y="147637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162340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17" name="Text Box 17"/>
        <xdr:cNvSpPr txBox="1">
          <a:spLocks noChangeArrowheads="1" noTextEdit="1"/>
        </xdr:cNvSpPr>
      </xdr:nvSpPr>
      <xdr:spPr bwMode="auto">
        <a:xfrm>
          <a:off x="4610100" y="16668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137375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18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76351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419100</xdr:colOff>
      <xdr:row>8</xdr:row>
      <xdr:rowOff>66675</xdr:rowOff>
    </xdr:from>
    <xdr:ext cx="37703" cy="112660"/>
    <xdr:sp macro="" textlink="$R$7">
      <xdr:nvSpPr>
        <xdr:cNvPr id="10" name="Text Box 16"/>
        <xdr:cNvSpPr txBox="1">
          <a:spLocks noChangeArrowheads="1" noTextEdit="1"/>
        </xdr:cNvSpPr>
      </xdr:nvSpPr>
      <xdr:spPr bwMode="auto">
        <a:xfrm>
          <a:off x="4000500" y="14763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37703" cy="112660"/>
    <xdr:sp macro="" textlink="$R$8">
      <xdr:nvSpPr>
        <xdr:cNvPr id="12" name="Text Box 17"/>
        <xdr:cNvSpPr txBox="1">
          <a:spLocks noChangeArrowheads="1" noTextEdit="1"/>
        </xdr:cNvSpPr>
      </xdr:nvSpPr>
      <xdr:spPr bwMode="auto">
        <a:xfrm>
          <a:off x="4610100" y="16668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13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114300</xdr:colOff>
      <xdr:row>37</xdr:row>
      <xdr:rowOff>38100</xdr:rowOff>
    </xdr:from>
    <xdr:to>
      <xdr:col>13</xdr:col>
      <xdr:colOff>9525</xdr:colOff>
      <xdr:row>52</xdr:row>
      <xdr:rowOff>152400</xdr:rowOff>
    </xdr:to>
    <xdr:graphicFrame macro="">
      <xdr:nvGraphicFramePr>
        <xdr:cNvPr id="1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9525</xdr:colOff>
      <xdr:row>6</xdr:row>
      <xdr:rowOff>142875</xdr:rowOff>
    </xdr:from>
    <xdr:to>
      <xdr:col>13</xdr:col>
      <xdr:colOff>76200</xdr:colOff>
      <xdr:row>17</xdr:row>
      <xdr:rowOff>171450</xdr:rowOff>
    </xdr:to>
    <xdr:graphicFrame macro="">
      <xdr:nvGraphicFramePr>
        <xdr:cNvPr id="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467600" y="19050"/>
          <a:ext cx="285750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lha31">
    <tabColor rgb="FF92D050"/>
    <pageSetUpPr fitToPage="1"/>
  </sheetPr>
  <dimension ref="A1:K51"/>
  <sheetViews>
    <sheetView showGridLines="0" tabSelected="1" zoomScaleSheetLayoutView="100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31" style="1" customWidth="1"/>
    <col min="8" max="10" width="14.28515625" style="1" customWidth="1"/>
    <col min="11" max="16384" width="9.140625" style="1"/>
  </cols>
  <sheetData>
    <row r="1" spans="1:11">
      <c r="A1" s="20"/>
      <c r="B1" s="20"/>
      <c r="C1" s="20"/>
    </row>
    <row r="2" spans="1:11" ht="20.25">
      <c r="A2" s="4" t="s">
        <v>43</v>
      </c>
      <c r="F2" s="5"/>
      <c r="J2" s="45" t="s">
        <v>415</v>
      </c>
    </row>
    <row r="3" spans="1:11">
      <c r="I3" s="29"/>
    </row>
    <row r="6" spans="1:11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.5" thickTop="1"/>
    <row r="9" spans="1:11">
      <c r="B9" s="17" t="s">
        <v>8</v>
      </c>
      <c r="C9" s="18">
        <v>2009</v>
      </c>
      <c r="D9" s="18">
        <v>2010</v>
      </c>
      <c r="E9" s="21" t="s">
        <v>57</v>
      </c>
      <c r="G9" s="17" t="s">
        <v>9</v>
      </c>
      <c r="H9" s="18">
        <v>2009</v>
      </c>
      <c r="I9" s="18">
        <v>2010</v>
      </c>
      <c r="J9" s="21" t="s">
        <v>57</v>
      </c>
    </row>
    <row r="10" spans="1:11">
      <c r="B10" s="7" t="s">
        <v>14</v>
      </c>
      <c r="C10" s="8">
        <v>561910.86099999992</v>
      </c>
      <c r="D10" s="8">
        <v>541101.83700000006</v>
      </c>
      <c r="E10" s="22">
        <v>-3.7032606849718541E-2</v>
      </c>
      <c r="G10" s="7" t="s">
        <v>15</v>
      </c>
      <c r="H10" s="8">
        <v>4280904</v>
      </c>
      <c r="I10" s="8">
        <v>4258636</v>
      </c>
      <c r="J10" s="22">
        <v>-5.2017050604264981E-3</v>
      </c>
    </row>
    <row r="11" spans="1:11">
      <c r="B11" s="7" t="s">
        <v>18</v>
      </c>
      <c r="C11" s="8">
        <v>121372745.97599998</v>
      </c>
      <c r="D11" s="8">
        <v>123045756.50400001</v>
      </c>
      <c r="E11" s="22">
        <v>1.3784070835233919E-2</v>
      </c>
      <c r="G11" s="9" t="s">
        <v>413</v>
      </c>
      <c r="H11" s="10">
        <v>6.0194243524253492</v>
      </c>
      <c r="I11" s="10">
        <v>5.2651726362334852</v>
      </c>
      <c r="J11" s="24">
        <v>-0.12530296454144496</v>
      </c>
    </row>
    <row r="12" spans="1:11">
      <c r="B12" s="9" t="s">
        <v>21</v>
      </c>
      <c r="C12" s="11">
        <v>99591200.422850952</v>
      </c>
      <c r="D12" s="11">
        <v>101315149.07767352</v>
      </c>
      <c r="E12" s="23">
        <v>1.731025078021875E-2</v>
      </c>
      <c r="G12" s="9" t="s">
        <v>414</v>
      </c>
      <c r="H12" s="10">
        <v>56.258536453328638</v>
      </c>
      <c r="I12" s="10">
        <v>59.638532087624135</v>
      </c>
      <c r="J12" s="24">
        <v>6.0079693631907682E-2</v>
      </c>
      <c r="K12" s="15"/>
    </row>
    <row r="13" spans="1:11">
      <c r="B13" s="9" t="s">
        <v>24</v>
      </c>
      <c r="C13" s="11">
        <v>21781545.55314903</v>
      </c>
      <c r="D13" s="11">
        <v>21730607.426326491</v>
      </c>
      <c r="E13" s="23">
        <v>-2.3385910195511395E-3</v>
      </c>
      <c r="G13" s="9" t="s">
        <v>53</v>
      </c>
      <c r="H13" s="40">
        <v>54645</v>
      </c>
      <c r="I13" s="40">
        <v>55346</v>
      </c>
      <c r="J13" s="24">
        <v>1.2828255101107189E-2</v>
      </c>
    </row>
    <row r="14" spans="1:11">
      <c r="B14" s="7" t="s">
        <v>28</v>
      </c>
      <c r="C14" s="28">
        <v>22090.380655848981</v>
      </c>
      <c r="D14" s="28">
        <v>20928.160446983034</v>
      </c>
      <c r="E14" s="36">
        <v>-5.2612049876932243E-2</v>
      </c>
      <c r="G14" s="9" t="s">
        <v>54</v>
      </c>
      <c r="H14" s="40">
        <v>20581</v>
      </c>
      <c r="I14" s="40">
        <v>21470</v>
      </c>
      <c r="J14" s="24">
        <v>4.319518002040712E-2</v>
      </c>
      <c r="K14" s="15"/>
    </row>
    <row r="15" spans="1:11">
      <c r="B15" s="7" t="s">
        <v>32</v>
      </c>
      <c r="C15" s="28">
        <v>4771522.22166338</v>
      </c>
      <c r="D15" s="28">
        <v>4712679.1956024868</v>
      </c>
      <c r="E15" s="36">
        <v>-1.2332128685000665E-2</v>
      </c>
      <c r="G15" s="7"/>
      <c r="H15" s="8"/>
      <c r="I15" s="8"/>
      <c r="J15" s="22"/>
      <c r="K15" s="15"/>
    </row>
    <row r="16" spans="1:11">
      <c r="B16" s="35" t="s">
        <v>47</v>
      </c>
      <c r="C16" s="42">
        <v>22.721441118183833</v>
      </c>
      <c r="D16" s="42">
        <v>22.255783808346326</v>
      </c>
      <c r="E16" s="36">
        <v>-2.0494180250954397E-2</v>
      </c>
      <c r="F16" s="19"/>
      <c r="G16" s="7" t="s">
        <v>25</v>
      </c>
      <c r="H16" s="8">
        <v>21781545.55314903</v>
      </c>
      <c r="I16" s="8">
        <v>21730607.426326491</v>
      </c>
      <c r="J16" s="22">
        <v>-2.3385910195511395E-3</v>
      </c>
    </row>
    <row r="17" spans="1:10">
      <c r="B17" s="35" t="s">
        <v>48</v>
      </c>
      <c r="C17" s="42">
        <v>32.454923840076958</v>
      </c>
      <c r="D17" s="42">
        <v>32.632610810079392</v>
      </c>
      <c r="E17" s="36">
        <v>5.4748848241947812E-3</v>
      </c>
      <c r="F17" s="19"/>
      <c r="G17" s="7" t="s">
        <v>29</v>
      </c>
      <c r="H17" s="12">
        <v>5.0880714804978178</v>
      </c>
      <c r="I17" s="12">
        <v>5.1027153826545613</v>
      </c>
      <c r="J17" s="22">
        <v>2.8780849901328676E-3</v>
      </c>
    </row>
    <row r="18" spans="1:10">
      <c r="B18" s="35" t="s">
        <v>49</v>
      </c>
      <c r="C18" s="42">
        <v>27.739639709891414</v>
      </c>
      <c r="D18" s="42">
        <v>27.265971536181322</v>
      </c>
      <c r="E18" s="36">
        <v>-1.707549840819278E-2</v>
      </c>
      <c r="F18" s="19"/>
      <c r="G18" s="7" t="s">
        <v>41</v>
      </c>
      <c r="H18" s="44">
        <v>27.202667457750454</v>
      </c>
      <c r="I18" s="44">
        <v>27.637381422038885</v>
      </c>
      <c r="J18" s="27">
        <v>1.5980563853291274E-2</v>
      </c>
    </row>
    <row r="19" spans="1:10">
      <c r="A19" s="13"/>
      <c r="B19" s="34" t="s">
        <v>50</v>
      </c>
      <c r="C19" s="42">
        <v>19.601434654520766</v>
      </c>
      <c r="D19" s="42">
        <v>20.703632355590589</v>
      </c>
      <c r="E19" s="37">
        <v>5.6230460703325047E-2</v>
      </c>
      <c r="F19" s="19"/>
      <c r="G19" s="7" t="s">
        <v>33</v>
      </c>
      <c r="H19" s="41">
        <v>7</v>
      </c>
      <c r="I19" s="41">
        <v>8</v>
      </c>
      <c r="J19" s="27">
        <v>0.14285714285714279</v>
      </c>
    </row>
    <row r="20" spans="1:10">
      <c r="A20" s="13"/>
      <c r="B20" s="34" t="s">
        <v>51</v>
      </c>
      <c r="C20" s="42">
        <v>28.018448929089338</v>
      </c>
      <c r="D20" s="42">
        <v>25.299903361510015</v>
      </c>
      <c r="E20" s="37">
        <v>-9.7026982987515442E-2</v>
      </c>
      <c r="F20" s="19"/>
      <c r="G20" s="34" t="s">
        <v>46</v>
      </c>
      <c r="H20" s="16">
        <v>0.12457491901015241</v>
      </c>
      <c r="I20" s="30">
        <v>0.1478464764480184</v>
      </c>
      <c r="J20" s="27">
        <v>0.18680772681031765</v>
      </c>
    </row>
    <row r="21" spans="1:10">
      <c r="A21" s="13"/>
      <c r="B21" s="38" t="s">
        <v>2</v>
      </c>
      <c r="C21" s="43">
        <v>25.436902593673501</v>
      </c>
      <c r="D21" s="43">
        <v>25.863442049207418</v>
      </c>
      <c r="E21" s="39">
        <v>1.6768529657380737E-2</v>
      </c>
      <c r="F21" s="19"/>
      <c r="G21" s="31" t="s">
        <v>38</v>
      </c>
      <c r="H21" s="32">
        <v>0.17945993870366969</v>
      </c>
      <c r="I21" s="32">
        <v>0.17660590697103859</v>
      </c>
      <c r="J21" s="33">
        <v>-0.28540317326311015</v>
      </c>
    </row>
    <row r="22" spans="1:10" ht="12.75" customHeight="1">
      <c r="B22" s="25"/>
      <c r="G22" s="239"/>
      <c r="H22" s="239"/>
      <c r="I22" s="239"/>
      <c r="J22" s="239"/>
    </row>
    <row r="28" spans="1:10">
      <c r="A28" s="14"/>
    </row>
    <row r="29" spans="1:10">
      <c r="A29" s="14"/>
    </row>
    <row r="30" spans="1:10">
      <c r="A30" s="14"/>
    </row>
    <row r="31" spans="1:10">
      <c r="A31" s="14"/>
    </row>
    <row r="32" spans="1:10">
      <c r="A32" s="14"/>
    </row>
    <row r="33" spans="1:9">
      <c r="A33" s="14"/>
    </row>
    <row r="34" spans="1:9">
      <c r="A34" s="14"/>
    </row>
    <row r="35" spans="1:9">
      <c r="A35" s="14"/>
    </row>
    <row r="36" spans="1:9">
      <c r="A36" s="14"/>
    </row>
    <row r="37" spans="1:9" ht="13.5" thickBot="1">
      <c r="A37" s="14"/>
      <c r="B37" s="6"/>
      <c r="C37" s="6"/>
      <c r="D37" s="6"/>
      <c r="E37" s="6"/>
      <c r="F37" s="6"/>
      <c r="G37" s="6"/>
      <c r="H37" s="6"/>
      <c r="I37" s="6"/>
    </row>
    <row r="38" spans="1:9" ht="13.5" thickTop="1">
      <c r="A38" s="14"/>
    </row>
    <row r="39" spans="1:9">
      <c r="A39" s="14"/>
    </row>
    <row r="40" spans="1:9">
      <c r="A40" s="14"/>
    </row>
    <row r="41" spans="1:9">
      <c r="A41" s="14"/>
    </row>
    <row r="42" spans="1:9">
      <c r="A42" s="14"/>
    </row>
    <row r="43" spans="1:9">
      <c r="A43" s="14"/>
    </row>
    <row r="44" spans="1:9">
      <c r="A44" s="14"/>
    </row>
    <row r="50" spans="1:1">
      <c r="A50" s="13"/>
    </row>
    <row r="51" spans="1:1">
      <c r="A51" s="13"/>
    </row>
  </sheetData>
  <mergeCells count="1">
    <mergeCell ref="G22:J22"/>
  </mergeCells>
  <phoneticPr fontId="2" type="noConversion"/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lha32">
    <tabColor rgb="FF92D050"/>
    <pageSetUpPr fitToPage="1"/>
  </sheetPr>
  <dimension ref="A2:L46"/>
  <sheetViews>
    <sheetView showGridLines="0" zoomScaleSheetLayoutView="75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29.5703125" style="1" customWidth="1"/>
    <col min="8" max="10" width="14.28515625" style="1" customWidth="1"/>
    <col min="11" max="16384" width="9.140625" style="1"/>
  </cols>
  <sheetData>
    <row r="2" spans="1:12" ht="20.25">
      <c r="A2" s="4" t="s">
        <v>44</v>
      </c>
      <c r="F2" s="5"/>
      <c r="J2" s="45" t="str">
        <f>'Resumo Mensal'!$J$2</f>
        <v>Julho de 2010</v>
      </c>
    </row>
    <row r="6" spans="1:12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2" ht="13.5" thickTop="1"/>
    <row r="9" spans="1:12">
      <c r="B9" s="17" t="s">
        <v>8</v>
      </c>
      <c r="C9" s="18">
        <v>2009</v>
      </c>
      <c r="D9" s="18">
        <v>2010</v>
      </c>
      <c r="E9" s="21" t="s">
        <v>57</v>
      </c>
      <c r="G9" s="17" t="s">
        <v>9</v>
      </c>
      <c r="H9" s="18">
        <v>2009</v>
      </c>
      <c r="I9" s="18">
        <v>2010</v>
      </c>
      <c r="J9" s="21" t="s">
        <v>57</v>
      </c>
    </row>
    <row r="10" spans="1:12">
      <c r="B10" s="7" t="s">
        <v>14</v>
      </c>
      <c r="C10" s="8">
        <v>3776509.2850000006</v>
      </c>
      <c r="D10" s="8">
        <v>3981114.0989999999</v>
      </c>
      <c r="E10" s="22">
        <v>5.417828967419025E-2</v>
      </c>
      <c r="G10" s="7" t="s">
        <v>15</v>
      </c>
      <c r="H10" s="8">
        <v>30911668</v>
      </c>
      <c r="I10" s="8">
        <v>31673086</v>
      </c>
      <c r="J10" s="22">
        <v>2.4632058030644055E-2</v>
      </c>
    </row>
    <row r="11" spans="1:12">
      <c r="B11" s="7" t="s">
        <v>18</v>
      </c>
      <c r="C11" s="8">
        <v>815726005.55999994</v>
      </c>
      <c r="D11" s="8">
        <v>892743739.24000001</v>
      </c>
      <c r="E11" s="22">
        <v>9.4416180378026571E-2</v>
      </c>
      <c r="G11" s="9" t="s">
        <v>416</v>
      </c>
      <c r="H11" s="10">
        <v>5.953815326769055</v>
      </c>
      <c r="I11" s="10">
        <v>5.1625477344177266</v>
      </c>
      <c r="J11" s="24">
        <v>-0.13290092972714418</v>
      </c>
    </row>
    <row r="12" spans="1:12">
      <c r="B12" s="9" t="s">
        <v>21</v>
      </c>
      <c r="C12" s="11">
        <v>662132733.61851692</v>
      </c>
      <c r="D12" s="11">
        <v>736520144.43113768</v>
      </c>
      <c r="E12" s="23">
        <v>0.11234516439943687</v>
      </c>
      <c r="G12" s="9" t="s">
        <v>417</v>
      </c>
      <c r="H12" s="10">
        <v>54.711400108454463</v>
      </c>
      <c r="I12" s="10">
        <v>57.85730904403519</v>
      </c>
      <c r="J12" s="24">
        <v>5.7500062680622133E-2</v>
      </c>
      <c r="K12" s="15"/>
      <c r="L12" s="15"/>
    </row>
    <row r="13" spans="1:12">
      <c r="B13" s="9" t="s">
        <v>24</v>
      </c>
      <c r="C13" s="11">
        <v>153593271.94148308</v>
      </c>
      <c r="D13" s="11">
        <v>156223594.80886233</v>
      </c>
      <c r="E13" s="23">
        <v>1.7125247962562762E-2</v>
      </c>
      <c r="G13" s="9" t="s">
        <v>55</v>
      </c>
      <c r="H13" s="40">
        <v>61615.714285714283</v>
      </c>
      <c r="I13" s="40">
        <v>63440.428571428572</v>
      </c>
      <c r="J13" s="24">
        <v>2.9614430456052609E-2</v>
      </c>
      <c r="L13" s="15"/>
    </row>
    <row r="14" spans="1:12">
      <c r="B14" s="7" t="s">
        <v>28</v>
      </c>
      <c r="C14" s="28">
        <v>148497.05765491392</v>
      </c>
      <c r="D14" s="28">
        <v>154612.97574009013</v>
      </c>
      <c r="E14" s="36">
        <v>4.1185449609302927E-2</v>
      </c>
      <c r="G14" s="9" t="s">
        <v>56</v>
      </c>
      <c r="H14" s="40">
        <v>28082.285714285714</v>
      </c>
      <c r="I14" s="40">
        <v>28306.428571428572</v>
      </c>
      <c r="J14" s="24">
        <v>7.9816457756796133E-3</v>
      </c>
      <c r="K14" s="15"/>
      <c r="L14" s="15"/>
    </row>
    <row r="15" spans="1:12">
      <c r="B15" s="7" t="s">
        <v>32</v>
      </c>
      <c r="C15" s="28">
        <v>32075364.453461409</v>
      </c>
      <c r="D15" s="28">
        <v>34389310.274814382</v>
      </c>
      <c r="E15" s="36">
        <v>7.2140905045999126E-2</v>
      </c>
      <c r="G15" s="7"/>
      <c r="H15" s="8"/>
      <c r="I15" s="8"/>
      <c r="J15" s="22"/>
      <c r="K15" s="15"/>
      <c r="L15" s="15"/>
    </row>
    <row r="16" spans="1:12">
      <c r="B16" s="35" t="s">
        <v>47</v>
      </c>
      <c r="C16" s="217">
        <v>22.737698970966793</v>
      </c>
      <c r="D16" s="217">
        <v>22.615442312632435</v>
      </c>
      <c r="E16" s="36">
        <v>-5.3768263222441215E-3</v>
      </c>
      <c r="F16" s="19"/>
      <c r="G16" s="7" t="s">
        <v>25</v>
      </c>
      <c r="H16" s="8">
        <v>153593271.94148308</v>
      </c>
      <c r="I16" s="8">
        <v>156223594.80886233</v>
      </c>
      <c r="J16" s="22">
        <v>1.7125247962562762E-2</v>
      </c>
    </row>
    <row r="17" spans="1:11">
      <c r="B17" s="35" t="s">
        <v>48</v>
      </c>
      <c r="C17" s="217">
        <v>32.281341511444296</v>
      </c>
      <c r="D17" s="217">
        <v>32.38324254939694</v>
      </c>
      <c r="E17" s="36">
        <v>3.1566543762289179E-3</v>
      </c>
      <c r="F17" s="19"/>
      <c r="G17" s="7" t="s">
        <v>29</v>
      </c>
      <c r="H17" s="12">
        <v>4.9687798129005225</v>
      </c>
      <c r="I17" s="12">
        <v>4.9323768075160821</v>
      </c>
      <c r="J17" s="22">
        <v>-7.3263470620948956E-3</v>
      </c>
    </row>
    <row r="18" spans="1:11">
      <c r="B18" s="35" t="s">
        <v>49</v>
      </c>
      <c r="C18" s="217">
        <v>27.781768126583142</v>
      </c>
      <c r="D18" s="217">
        <v>27.560685194675916</v>
      </c>
      <c r="E18" s="36">
        <v>-7.9578423842534551E-3</v>
      </c>
      <c r="F18" s="19"/>
      <c r="G18" s="7" t="s">
        <v>41</v>
      </c>
      <c r="H18" s="44">
        <v>27.176089515864373</v>
      </c>
      <c r="I18" s="44">
        <v>27.339011295742218</v>
      </c>
      <c r="J18" s="27">
        <v>5.9950413315623674E-3</v>
      </c>
      <c r="K18" s="15"/>
    </row>
    <row r="19" spans="1:11">
      <c r="A19" s="13"/>
      <c r="B19" s="34" t="s">
        <v>50</v>
      </c>
      <c r="C19" s="218">
        <v>19.539618770153758</v>
      </c>
      <c r="D19" s="217">
        <v>20.587467059151916</v>
      </c>
      <c r="E19" s="37">
        <v>5.3626854306836114E-2</v>
      </c>
      <c r="F19" s="19"/>
      <c r="G19" s="7" t="s">
        <v>33</v>
      </c>
      <c r="H19" s="41">
        <v>53</v>
      </c>
      <c r="I19" s="41">
        <v>35</v>
      </c>
      <c r="J19" s="27">
        <v>-0.339622641509434</v>
      </c>
    </row>
    <row r="20" spans="1:11">
      <c r="A20" s="13"/>
      <c r="B20" s="34" t="s">
        <v>51</v>
      </c>
      <c r="C20" s="218">
        <v>28.013642456442042</v>
      </c>
      <c r="D20" s="217">
        <v>11.567520087856028</v>
      </c>
      <c r="E20" s="37">
        <v>-0.58707547203680566</v>
      </c>
      <c r="F20" s="19"/>
      <c r="G20" s="34" t="s">
        <v>46</v>
      </c>
      <c r="H20" s="16">
        <v>0.14034124107813492</v>
      </c>
      <c r="I20" s="30">
        <v>8.7915088916420428E-2</v>
      </c>
      <c r="J20" s="27">
        <v>-0.37356198191610868</v>
      </c>
    </row>
    <row r="21" spans="1:11">
      <c r="A21" s="13"/>
      <c r="B21" s="38" t="s">
        <v>2</v>
      </c>
      <c r="C21" s="219">
        <v>25.431420524851028</v>
      </c>
      <c r="D21" s="219">
        <v>25.750051900903749</v>
      </c>
      <c r="E21" s="39">
        <v>1.2529043579825316E-2</v>
      </c>
      <c r="F21" s="19"/>
      <c r="G21" s="31" t="s">
        <v>38</v>
      </c>
      <c r="H21" s="32">
        <v>0.18829027258489883</v>
      </c>
      <c r="I21" s="32">
        <v>0.17499265236164718</v>
      </c>
      <c r="J21" s="33">
        <v>-1.3297620223251649</v>
      </c>
    </row>
    <row r="22" spans="1:11" ht="12.75" customHeight="1">
      <c r="B22" s="25"/>
      <c r="G22" s="239"/>
      <c r="H22" s="239"/>
      <c r="I22" s="239"/>
      <c r="J22" s="239"/>
    </row>
    <row r="23" spans="1:11">
      <c r="F23" s="26"/>
    </row>
    <row r="29" spans="1:11">
      <c r="A29" s="14"/>
    </row>
    <row r="30" spans="1:11">
      <c r="A30" s="14"/>
    </row>
    <row r="31" spans="1:11">
      <c r="A31" s="14"/>
    </row>
    <row r="32" spans="1:11">
      <c r="A32" s="14"/>
    </row>
    <row r="33" spans="1:10">
      <c r="A33" s="14"/>
    </row>
    <row r="34" spans="1:10">
      <c r="A34" s="14"/>
    </row>
    <row r="35" spans="1:10">
      <c r="A35" s="14"/>
    </row>
    <row r="36" spans="1:10">
      <c r="A36" s="14"/>
    </row>
    <row r="37" spans="1:10" ht="13.5" thickBot="1">
      <c r="A37" s="14"/>
      <c r="B37" s="6"/>
      <c r="C37" s="6"/>
      <c r="D37" s="6"/>
      <c r="E37" s="6"/>
      <c r="F37" s="6"/>
      <c r="G37" s="6"/>
      <c r="H37" s="6"/>
      <c r="I37" s="6"/>
      <c r="J37" s="6"/>
    </row>
    <row r="38" spans="1:10" ht="13.5" thickTop="1">
      <c r="A38" s="14"/>
    </row>
    <row r="39" spans="1:10">
      <c r="A39" s="14"/>
    </row>
    <row r="40" spans="1:10">
      <c r="A40" s="14"/>
    </row>
    <row r="41" spans="1:10">
      <c r="A41" s="14"/>
    </row>
    <row r="42" spans="1:10">
      <c r="A42" s="14"/>
    </row>
    <row r="43" spans="1:10">
      <c r="A43" s="14"/>
    </row>
    <row r="44" spans="1:10">
      <c r="A44" s="14"/>
    </row>
    <row r="45" spans="1:10">
      <c r="A45" s="14"/>
    </row>
    <row r="46" spans="1:10">
      <c r="A46" s="14"/>
    </row>
  </sheetData>
  <mergeCells count="1">
    <mergeCell ref="G22:J22"/>
  </mergeCells>
  <phoneticPr fontId="2" type="noConversion"/>
  <printOptions horizontalCentered="1" verticalCentered="1"/>
  <pageMargins left="0.75" right="0.75" top="0.23" bottom="0.55000000000000004" header="0" footer="0"/>
  <pageSetup paperSize="9" scale="81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U51"/>
  <sheetViews>
    <sheetView showGridLines="0" zoomScaleNormal="100" zoomScaleSheetLayoutView="100" workbookViewId="0"/>
  </sheetViews>
  <sheetFormatPr defaultRowHeight="12.75"/>
  <cols>
    <col min="1" max="1" width="2.28515625" style="51" customWidth="1"/>
    <col min="2" max="2" width="16.5703125" customWidth="1"/>
    <col min="3" max="4" width="10" customWidth="1"/>
    <col min="5" max="5" width="9.42578125" customWidth="1"/>
    <col min="6" max="7" width="10" customWidth="1"/>
    <col min="8" max="8" width="9.42578125" customWidth="1"/>
    <col min="9" max="10" width="10.7109375" customWidth="1"/>
    <col min="11" max="11" width="11.42578125" customWidth="1"/>
    <col min="12" max="13" width="10.7109375" customWidth="1"/>
    <col min="14" max="14" width="11.42578125" customWidth="1"/>
  </cols>
  <sheetData>
    <row r="1" spans="1:21" s="49" customFormat="1" ht="7.5" customHeight="1">
      <c r="A1" s="46"/>
      <c r="B1" s="47"/>
      <c r="C1" s="48"/>
    </row>
    <row r="2" spans="1:21" s="1" customFormat="1" ht="20.25">
      <c r="A2" s="14"/>
      <c r="B2" s="4" t="s">
        <v>59</v>
      </c>
      <c r="O2" s="5"/>
      <c r="R2" s="220" t="str">
        <f>'Resumo Mensal'!$J$2</f>
        <v>Julho de 2010</v>
      </c>
    </row>
    <row r="3" spans="1:21" s="1" customFormat="1" ht="20.25">
      <c r="A3" s="14"/>
      <c r="B3" s="3"/>
      <c r="O3" s="5"/>
      <c r="R3" s="50"/>
    </row>
    <row r="4" spans="1:21">
      <c r="C4" s="52"/>
      <c r="D4" s="53"/>
      <c r="E4" s="53"/>
      <c r="F4" s="53"/>
    </row>
    <row r="5" spans="1:21">
      <c r="B5" s="53"/>
      <c r="C5" s="53"/>
      <c r="D5" s="54"/>
      <c r="E5" s="55"/>
      <c r="F5" s="53"/>
    </row>
    <row r="6" spans="1:21">
      <c r="B6" s="53"/>
      <c r="C6" s="53"/>
      <c r="D6" s="53"/>
      <c r="E6" s="53"/>
      <c r="F6" s="53"/>
    </row>
    <row r="7" spans="1:21" ht="13.5" thickBot="1">
      <c r="A7" s="56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</row>
    <row r="8" spans="1:21" ht="13.5" thickTop="1">
      <c r="B8" s="53"/>
      <c r="C8" s="53"/>
      <c r="D8" s="53"/>
      <c r="E8" s="53"/>
      <c r="F8" s="53"/>
    </row>
    <row r="9" spans="1:21">
      <c r="B9" s="58"/>
      <c r="C9" s="240" t="s">
        <v>14</v>
      </c>
      <c r="D9" s="240"/>
      <c r="E9" s="240"/>
      <c r="F9" s="240"/>
      <c r="G9" s="240"/>
      <c r="H9" s="240"/>
      <c r="I9" s="240" t="s">
        <v>18</v>
      </c>
      <c r="J9" s="240"/>
      <c r="K9" s="240"/>
      <c r="L9" s="240"/>
      <c r="M9" s="240"/>
      <c r="N9" s="240"/>
      <c r="P9" s="58"/>
      <c r="Q9" s="59"/>
      <c r="R9" s="59" t="s">
        <v>60</v>
      </c>
      <c r="S9" s="59"/>
    </row>
    <row r="10" spans="1:21">
      <c r="B10" s="5"/>
      <c r="C10" s="241" t="s">
        <v>42</v>
      </c>
      <c r="D10" s="241"/>
      <c r="E10" s="241"/>
      <c r="F10" s="241" t="s">
        <v>45</v>
      </c>
      <c r="G10" s="241"/>
      <c r="H10" s="241"/>
      <c r="I10" s="241" t="s">
        <v>42</v>
      </c>
      <c r="J10" s="241"/>
      <c r="K10" s="241"/>
      <c r="L10" s="241" t="s">
        <v>45</v>
      </c>
      <c r="M10" s="241"/>
      <c r="N10" s="241"/>
      <c r="P10" s="5"/>
      <c r="Q10" s="60" t="s">
        <v>61</v>
      </c>
      <c r="R10" s="60"/>
      <c r="S10" s="5" t="s">
        <v>62</v>
      </c>
    </row>
    <row r="11" spans="1:21">
      <c r="B11" s="61"/>
      <c r="C11" s="61" t="s">
        <v>63</v>
      </c>
      <c r="D11" s="61" t="s">
        <v>52</v>
      </c>
      <c r="E11" s="62" t="s">
        <v>1</v>
      </c>
      <c r="F11" s="61" t="s">
        <v>63</v>
      </c>
      <c r="G11" s="61" t="s">
        <v>52</v>
      </c>
      <c r="H11" s="62" t="s">
        <v>1</v>
      </c>
      <c r="I11" s="61" t="s">
        <v>63</v>
      </c>
      <c r="J11" s="61" t="s">
        <v>52</v>
      </c>
      <c r="K11" s="62" t="s">
        <v>1</v>
      </c>
      <c r="L11" s="61" t="s">
        <v>63</v>
      </c>
      <c r="M11" s="61" t="s">
        <v>52</v>
      </c>
      <c r="N11" s="62" t="s">
        <v>1</v>
      </c>
      <c r="P11" s="61"/>
      <c r="Q11" s="63" t="s">
        <v>64</v>
      </c>
      <c r="R11" s="63" t="s">
        <v>65</v>
      </c>
      <c r="S11" s="63" t="s">
        <v>64</v>
      </c>
    </row>
    <row r="12" spans="1:21">
      <c r="B12" s="7" t="s">
        <v>4</v>
      </c>
      <c r="C12" s="28">
        <v>518458.95799999998</v>
      </c>
      <c r="D12" s="28">
        <v>38164.192999999999</v>
      </c>
      <c r="E12" s="64">
        <v>556623.15099999995</v>
      </c>
      <c r="F12" s="28">
        <v>518458.95799999998</v>
      </c>
      <c r="G12" s="28">
        <v>38164.192999999999</v>
      </c>
      <c r="H12" s="64">
        <v>556623.15099999995</v>
      </c>
      <c r="I12" s="28">
        <v>111987134.928</v>
      </c>
      <c r="J12" s="28">
        <v>9464719.8640000001</v>
      </c>
      <c r="K12" s="64">
        <v>121451854.792</v>
      </c>
      <c r="L12" s="28">
        <v>111987134.928</v>
      </c>
      <c r="M12" s="28">
        <v>9464719.8640000001</v>
      </c>
      <c r="N12" s="64">
        <v>121451854.792</v>
      </c>
      <c r="P12" s="7" t="s">
        <v>4</v>
      </c>
      <c r="Q12" s="65">
        <v>0.17368000587880228</v>
      </c>
      <c r="R12" s="65">
        <v>0.26588237327546799</v>
      </c>
      <c r="S12" s="65">
        <v>0.17368000587880228</v>
      </c>
      <c r="T12" s="66"/>
      <c r="U12" s="66"/>
    </row>
    <row r="13" spans="1:21">
      <c r="B13" s="67" t="s">
        <v>6</v>
      </c>
      <c r="C13" s="28">
        <v>387255.47100000002</v>
      </c>
      <c r="D13" s="28">
        <v>142505.98300000001</v>
      </c>
      <c r="E13" s="64">
        <v>529761.45400000003</v>
      </c>
      <c r="F13" s="28">
        <v>905714.429</v>
      </c>
      <c r="G13" s="28">
        <v>180670.17600000001</v>
      </c>
      <c r="H13" s="64">
        <v>1086384.605</v>
      </c>
      <c r="I13" s="28">
        <v>83647181.736000001</v>
      </c>
      <c r="J13" s="28">
        <v>35341483.784000002</v>
      </c>
      <c r="K13" s="64">
        <v>118988665.52000001</v>
      </c>
      <c r="L13" s="28">
        <v>195634316.664</v>
      </c>
      <c r="M13" s="28">
        <v>44806203.648000002</v>
      </c>
      <c r="N13" s="64">
        <v>240440520.31200001</v>
      </c>
      <c r="P13" s="67" t="s">
        <v>6</v>
      </c>
      <c r="Q13" s="65">
        <v>0.16585142514570625</v>
      </c>
      <c r="R13" s="65">
        <v>0.24268456025674043</v>
      </c>
      <c r="S13" s="65">
        <v>0.16980581540068346</v>
      </c>
      <c r="T13" s="66"/>
      <c r="U13" s="66"/>
    </row>
    <row r="14" spans="1:21">
      <c r="B14" s="7" t="s">
        <v>10</v>
      </c>
      <c r="C14" s="41">
        <v>440976.77</v>
      </c>
      <c r="D14" s="28">
        <v>162674.73699999999</v>
      </c>
      <c r="E14" s="68">
        <v>603651.50699999998</v>
      </c>
      <c r="F14" s="28">
        <v>1346691.199</v>
      </c>
      <c r="G14" s="28">
        <v>343344.913</v>
      </c>
      <c r="H14" s="64">
        <v>1690036.112</v>
      </c>
      <c r="I14" s="41">
        <v>95250982.320000008</v>
      </c>
      <c r="J14" s="28">
        <v>40343334.776000001</v>
      </c>
      <c r="K14" s="68">
        <v>135594317.09600002</v>
      </c>
      <c r="L14" s="28">
        <v>290885298.98400003</v>
      </c>
      <c r="M14" s="28">
        <v>85149538.423999995</v>
      </c>
      <c r="N14" s="64">
        <v>376034837.40799999</v>
      </c>
      <c r="P14" s="7" t="s">
        <v>10</v>
      </c>
      <c r="Q14" s="69">
        <v>0.17954259408419032</v>
      </c>
      <c r="R14" s="65">
        <v>0.26688612820575819</v>
      </c>
      <c r="S14" s="69">
        <v>0.17331679822718293</v>
      </c>
      <c r="T14" s="66"/>
      <c r="U14" s="66"/>
    </row>
    <row r="15" spans="1:21">
      <c r="B15" s="7" t="s">
        <v>12</v>
      </c>
      <c r="C15" s="41">
        <v>416662.35700000002</v>
      </c>
      <c r="D15" s="28">
        <v>152217.26</v>
      </c>
      <c r="E15" s="68">
        <v>568879.61700000009</v>
      </c>
      <c r="F15" s="28">
        <v>1763353.5560000001</v>
      </c>
      <c r="G15" s="28">
        <v>495562.17300000001</v>
      </c>
      <c r="H15" s="64">
        <v>2258915.7290000003</v>
      </c>
      <c r="I15" s="41">
        <v>89999069.112000003</v>
      </c>
      <c r="J15" s="28">
        <v>37749880.480000004</v>
      </c>
      <c r="K15" s="68">
        <v>127748949.59200001</v>
      </c>
      <c r="L15" s="28">
        <v>380884368.09600002</v>
      </c>
      <c r="M15" s="28">
        <v>122899418.904</v>
      </c>
      <c r="N15" s="64">
        <v>503783787</v>
      </c>
      <c r="P15" s="7" t="s">
        <v>12</v>
      </c>
      <c r="Q15" s="69">
        <v>0.17790134284351816</v>
      </c>
      <c r="R15" s="65">
        <v>0.25531613209937065</v>
      </c>
      <c r="S15" s="69">
        <v>0.17447934210852159</v>
      </c>
      <c r="T15" s="66"/>
      <c r="U15" s="66"/>
    </row>
    <row r="16" spans="1:21">
      <c r="B16" s="7" t="s">
        <v>16</v>
      </c>
      <c r="C16" s="41">
        <v>447417.34399999998</v>
      </c>
      <c r="D16" s="28">
        <v>176132.503</v>
      </c>
      <c r="E16" s="68">
        <v>623549.84699999995</v>
      </c>
      <c r="F16" s="28">
        <v>2210770.9</v>
      </c>
      <c r="G16" s="28">
        <v>671694.67599999998</v>
      </c>
      <c r="H16" s="64">
        <v>2882465.5759999999</v>
      </c>
      <c r="I16" s="41">
        <v>96642146.30399999</v>
      </c>
      <c r="J16" s="28">
        <v>43680860.744000003</v>
      </c>
      <c r="K16" s="68">
        <v>140323007.04799998</v>
      </c>
      <c r="L16" s="28">
        <v>477526514.39999998</v>
      </c>
      <c r="M16" s="28">
        <v>166580279.648</v>
      </c>
      <c r="N16" s="64">
        <v>644106794.04799998</v>
      </c>
      <c r="P16" s="7" t="s">
        <v>16</v>
      </c>
      <c r="Q16" s="65">
        <v>0.17987190253407698</v>
      </c>
      <c r="R16" s="65">
        <v>0.25384414312890224</v>
      </c>
      <c r="S16" s="65">
        <v>0.17565414774881979</v>
      </c>
      <c r="T16" s="66"/>
      <c r="U16" s="66"/>
    </row>
    <row r="17" spans="2:21">
      <c r="B17" s="7" t="s">
        <v>19</v>
      </c>
      <c r="C17" s="41">
        <v>396262.17</v>
      </c>
      <c r="D17" s="28">
        <v>161284.516</v>
      </c>
      <c r="E17" s="68">
        <v>557546.68599999999</v>
      </c>
      <c r="F17" s="28">
        <v>2607033.0699999998</v>
      </c>
      <c r="G17" s="28">
        <v>832979.19200000004</v>
      </c>
      <c r="H17" s="64">
        <v>3440012.2620000001</v>
      </c>
      <c r="I17" s="41">
        <v>85592628.719999999</v>
      </c>
      <c r="J17" s="28">
        <v>39998559.968000002</v>
      </c>
      <c r="K17" s="68">
        <v>125591188.68799999</v>
      </c>
      <c r="L17" s="28">
        <v>563119143.12</v>
      </c>
      <c r="M17" s="28">
        <v>206578839.616</v>
      </c>
      <c r="N17" s="64">
        <v>769697982.73600006</v>
      </c>
      <c r="P17" s="7" t="s">
        <v>19</v>
      </c>
      <c r="Q17" s="69">
        <v>0.17001955023975382</v>
      </c>
      <c r="R17" s="65">
        <v>0.23494992409023979</v>
      </c>
      <c r="S17" s="69">
        <v>0.17473475362954902</v>
      </c>
      <c r="T17" s="66"/>
      <c r="U17" s="66"/>
    </row>
    <row r="18" spans="2:21">
      <c r="B18" s="7" t="s">
        <v>22</v>
      </c>
      <c r="C18" s="41">
        <v>348359.34600000002</v>
      </c>
      <c r="D18" s="28">
        <v>192742.49100000001</v>
      </c>
      <c r="E18" s="68">
        <v>541101.83700000006</v>
      </c>
      <c r="F18" s="28">
        <v>2955392.4159999997</v>
      </c>
      <c r="G18" s="28">
        <v>1025721.6830000001</v>
      </c>
      <c r="H18" s="64">
        <v>3981114.0989999999</v>
      </c>
      <c r="I18" s="41">
        <v>75245618.736000001</v>
      </c>
      <c r="J18" s="28">
        <v>47800137.767999999</v>
      </c>
      <c r="K18" s="68">
        <v>123045756.50400001</v>
      </c>
      <c r="L18" s="28">
        <v>638364761.85599995</v>
      </c>
      <c r="M18" s="28">
        <v>254378977.38400003</v>
      </c>
      <c r="N18" s="64">
        <v>892743739.24000001</v>
      </c>
      <c r="P18" s="7" t="s">
        <v>22</v>
      </c>
      <c r="Q18" s="69">
        <v>0.17660590697103859</v>
      </c>
      <c r="R18" s="65">
        <v>0.24997364817414236</v>
      </c>
      <c r="S18" s="69">
        <v>0.17499265236164718</v>
      </c>
      <c r="T18" s="66"/>
      <c r="U18" s="66"/>
    </row>
    <row r="19" spans="2:21">
      <c r="B19" s="67" t="s">
        <v>26</v>
      </c>
      <c r="C19" s="41"/>
      <c r="D19" s="28"/>
      <c r="E19" s="68"/>
      <c r="F19" s="28"/>
      <c r="G19" s="28"/>
      <c r="H19" s="64"/>
      <c r="I19" s="41"/>
      <c r="J19" s="28"/>
      <c r="K19" s="68"/>
      <c r="L19" s="28"/>
      <c r="M19" s="28"/>
      <c r="N19" s="64"/>
      <c r="P19" s="67" t="s">
        <v>26</v>
      </c>
      <c r="Q19" s="69" t="s">
        <v>374</v>
      </c>
      <c r="R19" s="65" t="s">
        <v>374</v>
      </c>
      <c r="S19" s="69" t="s">
        <v>374</v>
      </c>
      <c r="T19" s="66"/>
      <c r="U19" s="66"/>
    </row>
    <row r="20" spans="2:21">
      <c r="B20" s="7" t="s">
        <v>30</v>
      </c>
      <c r="C20" s="41"/>
      <c r="D20" s="28"/>
      <c r="E20" s="68"/>
      <c r="F20" s="28"/>
      <c r="G20" s="28"/>
      <c r="H20" s="64"/>
      <c r="I20" s="41"/>
      <c r="J20" s="28"/>
      <c r="K20" s="68"/>
      <c r="L20" s="28"/>
      <c r="M20" s="28"/>
      <c r="N20" s="64"/>
      <c r="P20" s="7" t="s">
        <v>30</v>
      </c>
      <c r="Q20" s="69" t="s">
        <v>374</v>
      </c>
      <c r="R20" s="65" t="s">
        <v>374</v>
      </c>
      <c r="S20" s="69" t="s">
        <v>374</v>
      </c>
      <c r="T20" s="66"/>
      <c r="U20" s="66"/>
    </row>
    <row r="21" spans="2:21">
      <c r="B21" s="7" t="s">
        <v>34</v>
      </c>
      <c r="C21" s="41"/>
      <c r="D21" s="28"/>
      <c r="E21" s="68"/>
      <c r="F21" s="28"/>
      <c r="G21" s="28"/>
      <c r="H21" s="64"/>
      <c r="I21" s="41"/>
      <c r="J21" s="28"/>
      <c r="K21" s="68"/>
      <c r="L21" s="28"/>
      <c r="M21" s="28"/>
      <c r="N21" s="64"/>
      <c r="P21" s="7" t="s">
        <v>34</v>
      </c>
      <c r="Q21" s="69" t="s">
        <v>374</v>
      </c>
      <c r="R21" s="65" t="s">
        <v>374</v>
      </c>
      <c r="S21" s="69" t="s">
        <v>374</v>
      </c>
      <c r="T21" s="66"/>
      <c r="U21" s="66"/>
    </row>
    <row r="22" spans="2:21">
      <c r="B22" s="7" t="s">
        <v>36</v>
      </c>
      <c r="C22" s="41"/>
      <c r="D22" s="28"/>
      <c r="E22" s="68"/>
      <c r="F22" s="28"/>
      <c r="G22" s="28"/>
      <c r="H22" s="64"/>
      <c r="I22" s="41"/>
      <c r="J22" s="28"/>
      <c r="K22" s="68"/>
      <c r="L22" s="28"/>
      <c r="M22" s="28"/>
      <c r="N22" s="64"/>
      <c r="P22" s="7" t="s">
        <v>36</v>
      </c>
      <c r="Q22" s="69" t="s">
        <v>374</v>
      </c>
      <c r="R22" s="65" t="s">
        <v>374</v>
      </c>
      <c r="S22" s="69" t="s">
        <v>374</v>
      </c>
      <c r="T22" s="66"/>
      <c r="U22" s="66"/>
    </row>
    <row r="23" spans="2:21">
      <c r="B23" s="34" t="s">
        <v>39</v>
      </c>
      <c r="C23" s="41"/>
      <c r="D23" s="28"/>
      <c r="E23" s="68"/>
      <c r="F23" s="28"/>
      <c r="G23" s="28"/>
      <c r="H23" s="64"/>
      <c r="I23" s="41"/>
      <c r="J23" s="28"/>
      <c r="K23" s="68"/>
      <c r="L23" s="28"/>
      <c r="M23" s="28"/>
      <c r="N23" s="64"/>
      <c r="P23" s="7" t="s">
        <v>39</v>
      </c>
      <c r="Q23" s="69" t="s">
        <v>374</v>
      </c>
      <c r="R23" s="65" t="s">
        <v>374</v>
      </c>
      <c r="S23" s="69" t="s">
        <v>374</v>
      </c>
      <c r="T23" s="66"/>
      <c r="U23" s="66"/>
    </row>
    <row r="25" spans="2:21">
      <c r="C25" s="70"/>
    </row>
    <row r="26" spans="2:21">
      <c r="C26" s="71"/>
      <c r="D26" s="71"/>
      <c r="E26" s="66"/>
    </row>
    <row r="27" spans="2:21" ht="13.5" thickBot="1">
      <c r="B27" s="57"/>
      <c r="C27" s="72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</row>
    <row r="28" spans="2:21" ht="13.5" thickTop="1"/>
    <row r="32" spans="2:21">
      <c r="B32" s="58"/>
      <c r="C32" s="59"/>
      <c r="D32" s="59"/>
      <c r="E32" s="59"/>
      <c r="F32" s="59"/>
      <c r="G32" s="59"/>
      <c r="H32" s="59"/>
      <c r="I32" s="59"/>
      <c r="J32" s="59"/>
      <c r="K32" s="59"/>
    </row>
    <row r="33" spans="1:11">
      <c r="B33" s="5"/>
      <c r="C33" s="5"/>
      <c r="D33" s="60" t="s">
        <v>28</v>
      </c>
      <c r="E33" s="60"/>
      <c r="F33" s="60" t="s">
        <v>32</v>
      </c>
      <c r="G33" s="60"/>
      <c r="I33" s="5" t="s">
        <v>66</v>
      </c>
      <c r="J33" s="73"/>
      <c r="K33" s="73" t="s">
        <v>33</v>
      </c>
    </row>
    <row r="34" spans="1:11">
      <c r="B34" s="61"/>
      <c r="C34" s="61" t="s">
        <v>61</v>
      </c>
      <c r="D34" s="61" t="s">
        <v>62</v>
      </c>
      <c r="E34" s="61" t="s">
        <v>67</v>
      </c>
      <c r="F34" s="61" t="s">
        <v>61</v>
      </c>
      <c r="G34" s="61" t="s">
        <v>62</v>
      </c>
      <c r="H34" s="61" t="s">
        <v>61</v>
      </c>
      <c r="I34" s="74" t="s">
        <v>62</v>
      </c>
      <c r="J34" s="61" t="s">
        <v>61</v>
      </c>
      <c r="K34" s="74" t="s">
        <v>62</v>
      </c>
    </row>
    <row r="35" spans="1:11">
      <c r="A35" s="51" t="s">
        <v>5</v>
      </c>
      <c r="B35" s="7" t="s">
        <v>4</v>
      </c>
      <c r="C35" s="41">
        <v>21742.70626739366</v>
      </c>
      <c r="D35" s="28">
        <v>21742.70626739366</v>
      </c>
      <c r="E35" s="22">
        <v>0.99788226600086838</v>
      </c>
      <c r="F35" s="28">
        <v>4729034.1547382306</v>
      </c>
      <c r="G35" s="28">
        <v>4729034.1547382306</v>
      </c>
      <c r="H35" s="44">
        <v>25.600535105214995</v>
      </c>
      <c r="I35" s="44">
        <v>25.600535105214995</v>
      </c>
      <c r="J35" s="41">
        <v>2</v>
      </c>
      <c r="K35" s="41">
        <v>2</v>
      </c>
    </row>
    <row r="36" spans="1:11">
      <c r="A36" s="51" t="s">
        <v>7</v>
      </c>
      <c r="B36" s="67" t="s">
        <v>6</v>
      </c>
      <c r="C36" s="41">
        <v>20683.553626990702</v>
      </c>
      <c r="D36" s="28">
        <v>42426.259894384362</v>
      </c>
      <c r="E36" s="22">
        <v>0.99564612727757673</v>
      </c>
      <c r="F36" s="28">
        <v>4604612.0881065894</v>
      </c>
      <c r="G36" s="28">
        <v>9333646.24284482</v>
      </c>
      <c r="H36" s="75">
        <v>25.612690331323098</v>
      </c>
      <c r="I36" s="75">
        <v>25.60646100299676</v>
      </c>
      <c r="J36" s="41">
        <v>6</v>
      </c>
      <c r="K36" s="41">
        <v>8</v>
      </c>
    </row>
    <row r="37" spans="1:11">
      <c r="A37" s="51" t="s">
        <v>11</v>
      </c>
      <c r="B37" s="7" t="s">
        <v>10</v>
      </c>
      <c r="C37" s="28">
        <v>23615.283928528857</v>
      </c>
      <c r="D37" s="28">
        <v>66041.543822913227</v>
      </c>
      <c r="E37" s="76">
        <v>0.99646048661458331</v>
      </c>
      <c r="F37" s="28">
        <v>5257496.7899412941</v>
      </c>
      <c r="G37" s="28">
        <v>14591143.032786114</v>
      </c>
      <c r="H37" s="75">
        <v>25.561899184672711</v>
      </c>
      <c r="I37" s="75">
        <v>25.590526471046189</v>
      </c>
      <c r="J37" s="41">
        <v>4</v>
      </c>
      <c r="K37" s="41">
        <v>12</v>
      </c>
    </row>
    <row r="38" spans="1:11">
      <c r="A38" s="51" t="s">
        <v>13</v>
      </c>
      <c r="B38" s="7" t="s">
        <v>12</v>
      </c>
      <c r="C38" s="28">
        <v>21992.339164138524</v>
      </c>
      <c r="D38" s="28">
        <v>88033.882987051751</v>
      </c>
      <c r="E38" s="22">
        <v>0.99477427783422845</v>
      </c>
      <c r="F38" s="28">
        <v>4896056.778934841</v>
      </c>
      <c r="G38" s="28">
        <v>19487199.811720956</v>
      </c>
      <c r="H38" s="75">
        <v>25.867171870813767</v>
      </c>
      <c r="I38" s="75">
        <v>25.65963718178304</v>
      </c>
      <c r="J38" s="41">
        <v>3</v>
      </c>
      <c r="K38" s="41">
        <v>15</v>
      </c>
    </row>
    <row r="39" spans="1:11">
      <c r="A39" s="51" t="s">
        <v>17</v>
      </c>
      <c r="B39" s="7" t="s">
        <v>16</v>
      </c>
      <c r="C39" s="28">
        <v>24188.742468755205</v>
      </c>
      <c r="D39" s="28">
        <v>112222.62545580696</v>
      </c>
      <c r="E39" s="76">
        <v>0.99586847406699219</v>
      </c>
      <c r="F39" s="28">
        <v>5396790.3845061045</v>
      </c>
      <c r="G39" s="28">
        <v>24883990.196227059</v>
      </c>
      <c r="H39" s="75">
        <v>25.778514439328308</v>
      </c>
      <c r="I39" s="75">
        <v>25.685260295857493</v>
      </c>
      <c r="J39" s="41">
        <v>9</v>
      </c>
      <c r="K39" s="41">
        <v>24</v>
      </c>
    </row>
    <row r="40" spans="1:11">
      <c r="A40" s="51" t="s">
        <v>20</v>
      </c>
      <c r="B40" s="7" t="s">
        <v>19</v>
      </c>
      <c r="C40" s="28">
        <v>21462.189837300135</v>
      </c>
      <c r="D40" s="28">
        <v>133684.81529310709</v>
      </c>
      <c r="E40" s="76">
        <v>0.99757513410243226</v>
      </c>
      <c r="F40" s="28">
        <v>4792640.8829848357</v>
      </c>
      <c r="G40" s="28">
        <v>29676631.079211894</v>
      </c>
      <c r="H40" s="75">
        <v>25.978089385409021</v>
      </c>
      <c r="I40" s="75">
        <v>25.732272043119437</v>
      </c>
      <c r="J40" s="41">
        <v>3</v>
      </c>
      <c r="K40" s="41">
        <v>27</v>
      </c>
    </row>
    <row r="41" spans="1:11">
      <c r="A41" s="51" t="s">
        <v>23</v>
      </c>
      <c r="B41" s="7" t="s">
        <v>22</v>
      </c>
      <c r="C41" s="28">
        <v>20928.160446983034</v>
      </c>
      <c r="D41" s="28">
        <v>154612.97574009013</v>
      </c>
      <c r="E41" s="76">
        <v>0.98931577021588002</v>
      </c>
      <c r="F41" s="28">
        <v>4712679.1956024868</v>
      </c>
      <c r="G41" s="28">
        <v>34389310.274814382</v>
      </c>
      <c r="H41" s="75">
        <v>25.863442049207418</v>
      </c>
      <c r="I41" s="75">
        <v>25.750051900903749</v>
      </c>
      <c r="J41" s="41">
        <v>8</v>
      </c>
      <c r="K41" s="41">
        <v>35</v>
      </c>
    </row>
    <row r="42" spans="1:11">
      <c r="A42" s="51" t="s">
        <v>27</v>
      </c>
      <c r="B42" s="67" t="s">
        <v>26</v>
      </c>
      <c r="C42" s="28"/>
      <c r="D42" s="28"/>
      <c r="E42" s="76"/>
      <c r="F42" s="28"/>
      <c r="G42" s="28"/>
      <c r="H42" s="75" t="s">
        <v>374</v>
      </c>
      <c r="I42" s="75" t="s">
        <v>374</v>
      </c>
      <c r="J42" s="41"/>
      <c r="K42" s="41"/>
    </row>
    <row r="43" spans="1:11">
      <c r="A43" s="51" t="s">
        <v>31</v>
      </c>
      <c r="B43" s="7" t="s">
        <v>30</v>
      </c>
      <c r="C43" s="28"/>
      <c r="D43" s="28"/>
      <c r="E43" s="76"/>
      <c r="F43" s="28"/>
      <c r="G43" s="28"/>
      <c r="H43" s="75" t="s">
        <v>374</v>
      </c>
      <c r="I43" s="75" t="s">
        <v>374</v>
      </c>
      <c r="J43" s="41"/>
      <c r="K43" s="41"/>
    </row>
    <row r="44" spans="1:11">
      <c r="A44" s="51" t="s">
        <v>35</v>
      </c>
      <c r="B44" s="7" t="s">
        <v>34</v>
      </c>
      <c r="C44" s="28"/>
      <c r="D44" s="28"/>
      <c r="E44" s="76"/>
      <c r="F44" s="28"/>
      <c r="G44" s="28"/>
      <c r="H44" s="75" t="s">
        <v>374</v>
      </c>
      <c r="I44" s="75" t="s">
        <v>374</v>
      </c>
      <c r="J44" s="41"/>
      <c r="K44" s="41"/>
    </row>
    <row r="45" spans="1:11">
      <c r="A45" s="51" t="s">
        <v>37</v>
      </c>
      <c r="B45" s="7" t="s">
        <v>36</v>
      </c>
      <c r="C45" s="28"/>
      <c r="D45" s="28"/>
      <c r="E45" s="76"/>
      <c r="F45" s="28"/>
      <c r="G45" s="28"/>
      <c r="H45" s="75" t="s">
        <v>374</v>
      </c>
      <c r="I45" s="75" t="s">
        <v>374</v>
      </c>
      <c r="J45" s="41"/>
      <c r="K45" s="41"/>
    </row>
    <row r="46" spans="1:11">
      <c r="A46" s="51" t="s">
        <v>40</v>
      </c>
      <c r="B46" s="7" t="s">
        <v>39</v>
      </c>
      <c r="C46" s="28"/>
      <c r="D46" s="28"/>
      <c r="E46" s="76"/>
      <c r="F46" s="28"/>
      <c r="G46" s="28"/>
      <c r="H46" s="75" t="s">
        <v>374</v>
      </c>
      <c r="I46" s="75" t="s">
        <v>374</v>
      </c>
      <c r="J46" s="41"/>
      <c r="K46" s="41"/>
    </row>
    <row r="47" spans="1:11">
      <c r="J47" s="77"/>
      <c r="K47" s="77"/>
    </row>
    <row r="50" spans="1:18" ht="13.5" thickBot="1">
      <c r="A50" s="56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ht="13.5" thickTop="1"/>
  </sheetData>
  <mergeCells count="6">
    <mergeCell ref="C9:H9"/>
    <mergeCell ref="I9:N9"/>
    <mergeCell ref="C10:E10"/>
    <mergeCell ref="F10:H10"/>
    <mergeCell ref="I10:K10"/>
    <mergeCell ref="L10:N10"/>
  </mergeCells>
  <printOptions horizontalCentered="1" verticalCentered="1"/>
  <pageMargins left="0.74803149606299213" right="0.55118110236220474" top="0.86614173228346458" bottom="0.62992125984251968" header="0.55118110236220474" footer="0"/>
  <pageSetup paperSize="9" scale="70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1"/>
    <col min="2" max="3" width="10.140625" style="1" customWidth="1"/>
    <col min="4" max="4" width="9.140625" style="1"/>
    <col min="5" max="5" width="9.5703125" style="1" bestFit="1" customWidth="1"/>
    <col min="6" max="15" width="9.140625" style="1"/>
    <col min="16" max="16" width="8.7109375" style="1" bestFit="1" customWidth="1"/>
    <col min="17" max="16384" width="9.140625" style="1"/>
  </cols>
  <sheetData>
    <row r="2" spans="1:18" ht="20.25">
      <c r="C2" s="2" t="s">
        <v>68</v>
      </c>
      <c r="N2" s="220" t="str">
        <f>'Resumo Mensal'!$J$2</f>
        <v>Julho de 2010</v>
      </c>
      <c r="P2" s="5"/>
      <c r="Q2" s="5"/>
      <c r="R2" s="5"/>
    </row>
    <row r="3" spans="1:18">
      <c r="P3" s="5"/>
      <c r="Q3" s="5"/>
      <c r="R3" s="5"/>
    </row>
    <row r="4" spans="1:18" ht="13.5" thickBo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5"/>
      <c r="R4" s="5"/>
    </row>
    <row r="5" spans="1:18" ht="13.5" thickTop="1">
      <c r="Q5" s="5"/>
      <c r="R5" s="5"/>
    </row>
    <row r="7" spans="1:18">
      <c r="A7" s="14"/>
      <c r="B7" s="78" t="s">
        <v>69</v>
      </c>
      <c r="C7" s="59"/>
      <c r="D7" s="59"/>
      <c r="E7" s="59"/>
      <c r="G7" s="78" t="s">
        <v>70</v>
      </c>
      <c r="H7" s="59"/>
      <c r="I7" s="59"/>
      <c r="J7" s="59"/>
      <c r="L7" s="78" t="s">
        <v>71</v>
      </c>
      <c r="M7" s="78"/>
      <c r="N7" s="59"/>
      <c r="O7" s="59"/>
      <c r="P7" s="59"/>
    </row>
    <row r="8" spans="1:18">
      <c r="A8" s="14"/>
      <c r="B8" s="79"/>
      <c r="C8" s="79" t="s">
        <v>72</v>
      </c>
      <c r="D8" s="79"/>
      <c r="E8" s="61" t="s">
        <v>73</v>
      </c>
      <c r="G8" s="79"/>
      <c r="H8" s="79" t="s">
        <v>72</v>
      </c>
      <c r="I8" s="79"/>
      <c r="J8" s="61" t="s">
        <v>73</v>
      </c>
      <c r="L8" s="80"/>
      <c r="M8" s="80" t="s">
        <v>72</v>
      </c>
      <c r="N8" s="80"/>
      <c r="O8" s="63" t="s">
        <v>74</v>
      </c>
      <c r="P8" s="61" t="s">
        <v>73</v>
      </c>
    </row>
    <row r="9" spans="1:18">
      <c r="A9" s="14">
        <v>1</v>
      </c>
      <c r="B9" s="81"/>
      <c r="C9" s="81"/>
      <c r="D9" s="82" t="s">
        <v>376</v>
      </c>
      <c r="E9" s="83">
        <v>0.29763870177855356</v>
      </c>
      <c r="F9" s="26"/>
      <c r="G9" s="84"/>
      <c r="H9" s="84"/>
      <c r="I9" s="82" t="s">
        <v>382</v>
      </c>
      <c r="J9" s="83">
        <v>6.9561413358785757E-3</v>
      </c>
      <c r="K9" s="26"/>
      <c r="L9" s="85"/>
      <c r="M9" s="85"/>
      <c r="N9" s="82" t="s">
        <v>300</v>
      </c>
      <c r="O9" s="87" t="s">
        <v>79</v>
      </c>
      <c r="P9" s="83">
        <v>0.58627568542865649</v>
      </c>
    </row>
    <row r="10" spans="1:18">
      <c r="A10" s="14">
        <f t="shared" ref="A10:A18" si="0">+A9+1</f>
        <v>2</v>
      </c>
      <c r="B10" s="81"/>
      <c r="C10" s="81"/>
      <c r="D10" s="82" t="s">
        <v>378</v>
      </c>
      <c r="E10" s="83">
        <v>0.29273447920938117</v>
      </c>
      <c r="F10" s="26"/>
      <c r="G10" s="84"/>
      <c r="H10" s="84"/>
      <c r="I10" s="82" t="s">
        <v>176</v>
      </c>
      <c r="J10" s="83">
        <v>1.3126925702011369E-2</v>
      </c>
      <c r="K10" s="26"/>
      <c r="L10" s="85"/>
      <c r="M10" s="85"/>
      <c r="N10" s="82" t="s">
        <v>376</v>
      </c>
      <c r="O10" s="87" t="s">
        <v>79</v>
      </c>
      <c r="P10" s="83">
        <v>0.57055377745831093</v>
      </c>
    </row>
    <row r="11" spans="1:18">
      <c r="A11" s="14">
        <f t="shared" si="0"/>
        <v>3</v>
      </c>
      <c r="B11" s="81"/>
      <c r="C11" s="81"/>
      <c r="D11" s="82" t="s">
        <v>377</v>
      </c>
      <c r="E11" s="83">
        <v>0.29133595592371025</v>
      </c>
      <c r="F11" s="26"/>
      <c r="G11" s="84"/>
      <c r="H11" s="84"/>
      <c r="I11" s="82" t="s">
        <v>384</v>
      </c>
      <c r="J11" s="83">
        <v>2.9921158386579251E-2</v>
      </c>
      <c r="K11" s="26"/>
      <c r="L11" s="90"/>
      <c r="M11" s="90"/>
      <c r="N11" s="86" t="s">
        <v>297</v>
      </c>
      <c r="O11" s="88" t="s">
        <v>79</v>
      </c>
      <c r="P11" s="89">
        <v>0.56312549486902674</v>
      </c>
    </row>
    <row r="12" spans="1:18">
      <c r="A12" s="14">
        <f t="shared" si="0"/>
        <v>4</v>
      </c>
      <c r="B12" s="81"/>
      <c r="C12" s="81"/>
      <c r="D12" s="82" t="s">
        <v>379</v>
      </c>
      <c r="E12" s="83">
        <v>0.285169507718741</v>
      </c>
      <c r="F12" s="26"/>
      <c r="G12" s="84"/>
      <c r="H12" s="84"/>
      <c r="I12" s="82" t="s">
        <v>385</v>
      </c>
      <c r="J12" s="83">
        <v>3.3722241951993991E-2</v>
      </c>
      <c r="K12" s="26"/>
      <c r="L12" s="90"/>
      <c r="M12" s="90"/>
      <c r="N12" s="86" t="s">
        <v>294</v>
      </c>
      <c r="O12" s="88" t="s">
        <v>79</v>
      </c>
      <c r="P12" s="89">
        <v>0.55226246884504082</v>
      </c>
    </row>
    <row r="13" spans="1:18">
      <c r="A13" s="14">
        <f t="shared" si="0"/>
        <v>5</v>
      </c>
      <c r="B13" s="81"/>
      <c r="C13" s="81"/>
      <c r="D13" s="82" t="s">
        <v>380</v>
      </c>
      <c r="E13" s="83">
        <v>0.28245683067213095</v>
      </c>
      <c r="F13" s="26"/>
      <c r="G13" s="84"/>
      <c r="H13" s="84"/>
      <c r="I13" s="82" t="s">
        <v>383</v>
      </c>
      <c r="J13" s="83">
        <v>3.7173028689281171E-2</v>
      </c>
      <c r="K13" s="26"/>
      <c r="L13" s="90"/>
      <c r="M13" s="90"/>
      <c r="N13" s="86" t="s">
        <v>418</v>
      </c>
      <c r="O13" s="88" t="s">
        <v>89</v>
      </c>
      <c r="P13" s="89">
        <v>0.50842948730147419</v>
      </c>
    </row>
    <row r="14" spans="1:18">
      <c r="A14" s="14">
        <f t="shared" si="0"/>
        <v>6</v>
      </c>
      <c r="B14" s="81"/>
      <c r="C14" s="81"/>
      <c r="D14" s="82" t="s">
        <v>300</v>
      </c>
      <c r="E14" s="83">
        <v>0.27858241601377154</v>
      </c>
      <c r="F14" s="26"/>
      <c r="G14" s="84"/>
      <c r="H14" s="84"/>
      <c r="I14" s="82" t="s">
        <v>173</v>
      </c>
      <c r="J14" s="83">
        <v>4.0571965047351888E-2</v>
      </c>
      <c r="K14" s="26"/>
      <c r="L14" s="90"/>
      <c r="M14" s="90"/>
      <c r="N14" s="86" t="s">
        <v>419</v>
      </c>
      <c r="O14" s="88" t="s">
        <v>89</v>
      </c>
      <c r="P14" s="89">
        <v>0.50676949228062118</v>
      </c>
    </row>
    <row r="15" spans="1:18">
      <c r="A15" s="14">
        <f t="shared" si="0"/>
        <v>7</v>
      </c>
      <c r="B15" s="81"/>
      <c r="C15" s="81"/>
      <c r="D15" s="82" t="s">
        <v>375</v>
      </c>
      <c r="E15" s="83">
        <v>0.27454111327418956</v>
      </c>
      <c r="F15" s="26"/>
      <c r="G15" s="84"/>
      <c r="H15" s="84"/>
      <c r="I15" s="82" t="s">
        <v>406</v>
      </c>
      <c r="J15" s="83">
        <v>5.140185460695218E-2</v>
      </c>
      <c r="K15" s="26"/>
      <c r="L15" s="85"/>
      <c r="M15" s="85"/>
      <c r="N15" s="82" t="s">
        <v>420</v>
      </c>
      <c r="O15" s="87" t="s">
        <v>89</v>
      </c>
      <c r="P15" s="83">
        <v>0.49752224238018866</v>
      </c>
    </row>
    <row r="16" spans="1:18">
      <c r="A16" s="14">
        <f t="shared" si="0"/>
        <v>8</v>
      </c>
      <c r="B16" s="81"/>
      <c r="C16" s="81"/>
      <c r="D16" s="82" t="s">
        <v>126</v>
      </c>
      <c r="E16" s="83">
        <v>0.26329723206844757</v>
      </c>
      <c r="F16" s="26"/>
      <c r="G16" s="84"/>
      <c r="H16" s="84"/>
      <c r="I16" s="82" t="s">
        <v>421</v>
      </c>
      <c r="J16" s="83">
        <v>5.6705702785206785E-2</v>
      </c>
      <c r="K16" s="26"/>
      <c r="L16" s="85"/>
      <c r="M16" s="85"/>
      <c r="N16" s="82" t="s">
        <v>422</v>
      </c>
      <c r="O16" s="87" t="s">
        <v>89</v>
      </c>
      <c r="P16" s="83">
        <v>0.49682459394298445</v>
      </c>
    </row>
    <row r="17" spans="1:16">
      <c r="A17" s="14">
        <f t="shared" si="0"/>
        <v>9</v>
      </c>
      <c r="B17" s="81"/>
      <c r="C17" s="81"/>
      <c r="D17" s="82" t="s">
        <v>381</v>
      </c>
      <c r="E17" s="83">
        <v>0.258702488131344</v>
      </c>
      <c r="F17" s="26"/>
      <c r="G17" s="84"/>
      <c r="H17" s="84"/>
      <c r="I17" s="82" t="s">
        <v>407</v>
      </c>
      <c r="J17" s="83">
        <v>6.2141569542699837E-2</v>
      </c>
      <c r="K17" s="26"/>
      <c r="L17" s="85"/>
      <c r="M17" s="85"/>
      <c r="N17" s="82" t="s">
        <v>381</v>
      </c>
      <c r="O17" s="87" t="s">
        <v>89</v>
      </c>
      <c r="P17" s="83">
        <v>0.49159792689463983</v>
      </c>
    </row>
    <row r="18" spans="1:16">
      <c r="A18" s="14">
        <f t="shared" si="0"/>
        <v>10</v>
      </c>
      <c r="B18" s="81"/>
      <c r="C18" s="81"/>
      <c r="D18" s="82" t="s">
        <v>129</v>
      </c>
      <c r="E18" s="83">
        <v>0.2552885351304528</v>
      </c>
      <c r="F18" s="26"/>
      <c r="G18" s="84"/>
      <c r="H18" s="84"/>
      <c r="I18" s="82" t="s">
        <v>423</v>
      </c>
      <c r="J18" s="83">
        <v>6.9176911872127406E-2</v>
      </c>
      <c r="K18" s="26"/>
      <c r="L18" s="85"/>
      <c r="M18" s="85"/>
      <c r="N18" s="82" t="s">
        <v>379</v>
      </c>
      <c r="O18" s="87" t="s">
        <v>89</v>
      </c>
      <c r="P18" s="83">
        <v>0.48529181326984139</v>
      </c>
    </row>
    <row r="19" spans="1:16">
      <c r="B19" s="14"/>
      <c r="C19" s="91"/>
      <c r="D19" s="91"/>
      <c r="E19" s="92"/>
      <c r="F19" s="93"/>
      <c r="J19" s="94"/>
      <c r="K19" s="94"/>
      <c r="L19" s="92"/>
      <c r="M19" s="95"/>
      <c r="N19" s="93"/>
    </row>
    <row r="21" spans="1:16">
      <c r="C21" s="78" t="s">
        <v>75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6">
      <c r="C22" s="61"/>
      <c r="D22" s="61" t="s">
        <v>4</v>
      </c>
      <c r="E22" s="61" t="s">
        <v>6</v>
      </c>
      <c r="F22" s="61" t="s">
        <v>10</v>
      </c>
      <c r="G22" s="61" t="s">
        <v>12</v>
      </c>
      <c r="H22" s="61" t="s">
        <v>16</v>
      </c>
      <c r="I22" s="61" t="s">
        <v>19</v>
      </c>
      <c r="J22" s="61" t="s">
        <v>22</v>
      </c>
      <c r="K22" s="61" t="s">
        <v>26</v>
      </c>
      <c r="L22" s="61" t="s">
        <v>30</v>
      </c>
      <c r="M22" s="61" t="s">
        <v>34</v>
      </c>
      <c r="N22" s="61" t="s">
        <v>36</v>
      </c>
      <c r="O22" s="61" t="s">
        <v>39</v>
      </c>
    </row>
    <row r="23" spans="1:16">
      <c r="C23" s="7" t="s">
        <v>76</v>
      </c>
      <c r="D23" s="96">
        <v>6.235183619736416E-2</v>
      </c>
      <c r="E23" s="96">
        <v>5.74574982023126E-2</v>
      </c>
      <c r="F23" s="96">
        <v>6.020638983337924E-2</v>
      </c>
      <c r="G23" s="96">
        <v>6.1881421251381206E-2</v>
      </c>
      <c r="H23" s="96">
        <v>0.10108148140328994</v>
      </c>
      <c r="I23" s="96">
        <v>0.10309449263822167</v>
      </c>
      <c r="J23" s="96">
        <v>7.0266339286030599E-2</v>
      </c>
      <c r="K23" s="96"/>
      <c r="L23" s="96"/>
      <c r="M23" s="96"/>
      <c r="N23" s="96"/>
      <c r="O23" s="96"/>
      <c r="P23" s="97"/>
    </row>
    <row r="24" spans="1:16">
      <c r="C24" s="7" t="s">
        <v>77</v>
      </c>
      <c r="D24" s="96">
        <v>7.7306637112588616E-2</v>
      </c>
      <c r="E24" s="96">
        <v>7.1536220205809853E-2</v>
      </c>
      <c r="F24" s="96">
        <v>7.8484089963728298E-2</v>
      </c>
      <c r="G24" s="96">
        <v>7.6613821637302057E-2</v>
      </c>
      <c r="H24" s="96">
        <v>9.7379973913785403E-2</v>
      </c>
      <c r="I24" s="96">
        <v>8.2614833030777754E-2</v>
      </c>
      <c r="J24" s="96">
        <v>8.7591370209551503E-2</v>
      </c>
      <c r="K24" s="96"/>
      <c r="L24" s="96"/>
      <c r="M24" s="96"/>
      <c r="N24" s="96"/>
      <c r="O24" s="96"/>
      <c r="P24" s="97"/>
    </row>
    <row r="25" spans="1:16">
      <c r="C25" s="7" t="s">
        <v>78</v>
      </c>
      <c r="D25" s="96">
        <v>0.20233029426905785</v>
      </c>
      <c r="E25" s="96">
        <v>0.18111367602680217</v>
      </c>
      <c r="F25" s="96">
        <v>0.21001320100793533</v>
      </c>
      <c r="G25" s="96">
        <v>0.19315435787831914</v>
      </c>
      <c r="H25" s="96">
        <v>0.19746148161477733</v>
      </c>
      <c r="I25" s="96">
        <v>0.17383036751774719</v>
      </c>
      <c r="J25" s="96">
        <v>0.16672931753418355</v>
      </c>
      <c r="K25" s="96"/>
      <c r="L25" s="96"/>
      <c r="M25" s="96"/>
      <c r="N25" s="96"/>
      <c r="O25" s="96"/>
      <c r="P25" s="97"/>
    </row>
    <row r="26" spans="1:16">
      <c r="C26" s="7" t="s">
        <v>79</v>
      </c>
      <c r="D26" s="96">
        <v>0.26588237327546799</v>
      </c>
      <c r="E26" s="96">
        <v>0.24268456025674043</v>
      </c>
      <c r="F26" s="96">
        <v>0.26688612820575819</v>
      </c>
      <c r="G26" s="96">
        <v>0.25531613209937065</v>
      </c>
      <c r="H26" s="96">
        <v>0.25384414312890224</v>
      </c>
      <c r="I26" s="96">
        <v>0.23494992409023979</v>
      </c>
      <c r="J26" s="96">
        <v>0.2389675011883316</v>
      </c>
      <c r="K26" s="96"/>
      <c r="L26" s="96"/>
      <c r="M26" s="96"/>
      <c r="N26" s="96"/>
      <c r="O26" s="96"/>
      <c r="P26" s="97"/>
    </row>
    <row r="27" spans="1:16">
      <c r="C27" s="7" t="s">
        <v>80</v>
      </c>
      <c r="D27" s="96">
        <v>0.17180544054132788</v>
      </c>
      <c r="E27" s="96">
        <v>0.1591645381622126</v>
      </c>
      <c r="F27" s="96">
        <v>0.17596291801939942</v>
      </c>
      <c r="G27" s="96">
        <v>0.17474171060432245</v>
      </c>
      <c r="H27" s="96">
        <v>0.17460941762429216</v>
      </c>
      <c r="I27" s="96">
        <v>0.17071628685982909</v>
      </c>
      <c r="J27" s="96">
        <v>0.17927804882433879</v>
      </c>
      <c r="K27" s="96"/>
      <c r="L27" s="96"/>
      <c r="M27" s="96"/>
      <c r="N27" s="96"/>
      <c r="O27" s="96"/>
      <c r="P27" s="97"/>
    </row>
    <row r="28" spans="1:16">
      <c r="C28" s="7" t="s">
        <v>81</v>
      </c>
      <c r="D28" s="96">
        <v>0.13910923527878044</v>
      </c>
      <c r="E28" s="96">
        <v>0.13125319062208121</v>
      </c>
      <c r="F28" s="96">
        <v>0.14475452864816662</v>
      </c>
      <c r="G28" s="96">
        <v>0.14945299764004188</v>
      </c>
      <c r="H28" s="96">
        <v>0.14468629513205522</v>
      </c>
      <c r="I28" s="96">
        <v>0.15383559823353357</v>
      </c>
      <c r="J28" s="96">
        <v>0.16324460064299104</v>
      </c>
      <c r="K28" s="96"/>
      <c r="L28" s="96"/>
      <c r="M28" s="96"/>
      <c r="N28" s="96"/>
      <c r="O28" s="96"/>
      <c r="P28" s="97"/>
    </row>
    <row r="29" spans="1:16">
      <c r="C29" s="7" t="s">
        <v>82</v>
      </c>
      <c r="D29" s="96">
        <v>0.14572869482787937</v>
      </c>
      <c r="E29" s="96">
        <v>0.14538247889398179</v>
      </c>
      <c r="F29" s="96">
        <v>0.15488989360429001</v>
      </c>
      <c r="G29" s="96">
        <v>0.15844782541710167</v>
      </c>
      <c r="H29" s="96">
        <v>0.15316504089893837</v>
      </c>
      <c r="I29" s="96">
        <v>0.16691400147428992</v>
      </c>
      <c r="J29" s="96">
        <v>0.17033329713326964</v>
      </c>
      <c r="K29" s="96"/>
      <c r="L29" s="96"/>
      <c r="M29" s="96"/>
      <c r="N29" s="96"/>
      <c r="O29" s="96"/>
      <c r="P29" s="97"/>
    </row>
    <row r="30" spans="1:16">
      <c r="C30" s="7" t="s">
        <v>83</v>
      </c>
      <c r="D30" s="96">
        <v>0.17609341488604752</v>
      </c>
      <c r="E30" s="96">
        <v>0.17130843244280056</v>
      </c>
      <c r="F30" s="96">
        <v>0.18484856737067418</v>
      </c>
      <c r="G30" s="96">
        <v>0.18463916297034699</v>
      </c>
      <c r="H30" s="96">
        <v>0.17715633470221392</v>
      </c>
      <c r="I30" s="96">
        <v>0.17987496823572799</v>
      </c>
      <c r="J30" s="96">
        <v>0.17727384230136703</v>
      </c>
      <c r="K30" s="96"/>
      <c r="L30" s="96"/>
      <c r="M30" s="96"/>
      <c r="N30" s="96"/>
      <c r="O30" s="96"/>
      <c r="P30" s="97"/>
    </row>
    <row r="31" spans="1:16">
      <c r="C31" s="7" t="s">
        <v>84</v>
      </c>
      <c r="D31" s="96">
        <v>0.21062166417287106</v>
      </c>
      <c r="E31" s="96">
        <v>0.20208311724369055</v>
      </c>
      <c r="F31" s="96">
        <v>0.22627765814569509</v>
      </c>
      <c r="G31" s="96">
        <v>0.21740156313511877</v>
      </c>
      <c r="H31" s="96">
        <v>0.2134985838796892</v>
      </c>
      <c r="I31" s="96">
        <v>0.19384036741321189</v>
      </c>
      <c r="J31" s="96">
        <v>0.19233400296990574</v>
      </c>
      <c r="K31" s="96"/>
      <c r="L31" s="96"/>
      <c r="M31" s="96"/>
      <c r="N31" s="96"/>
      <c r="O31" s="96"/>
      <c r="P31" s="97"/>
    </row>
    <row r="32" spans="1:16">
      <c r="C32" s="7" t="s">
        <v>85</v>
      </c>
      <c r="D32" s="96">
        <v>0.20034560248822045</v>
      </c>
      <c r="E32" s="96">
        <v>0.2029275926139307</v>
      </c>
      <c r="F32" s="96">
        <v>0.21530276586622027</v>
      </c>
      <c r="G32" s="96">
        <v>0.2157573960510103</v>
      </c>
      <c r="H32" s="96">
        <v>0.2072167020487542</v>
      </c>
      <c r="I32" s="96">
        <v>0.20765941974875007</v>
      </c>
      <c r="J32" s="96">
        <v>0.22057801538782179</v>
      </c>
      <c r="K32" s="96"/>
      <c r="L32" s="96"/>
      <c r="M32" s="96"/>
      <c r="N32" s="96"/>
      <c r="O32" s="96"/>
      <c r="P32" s="97"/>
    </row>
    <row r="33" spans="2:18">
      <c r="C33" s="7" t="s">
        <v>86</v>
      </c>
      <c r="D33" s="96">
        <v>0.19308176908240354</v>
      </c>
      <c r="E33" s="96">
        <v>0.18948973560211332</v>
      </c>
      <c r="F33" s="96">
        <v>0.19903602587061506</v>
      </c>
      <c r="G33" s="96">
        <v>0.20433750346897558</v>
      </c>
      <c r="H33" s="96">
        <v>0.19233292310113229</v>
      </c>
      <c r="I33" s="96">
        <v>0.18888081347038485</v>
      </c>
      <c r="J33" s="96">
        <v>0.19944694825492407</v>
      </c>
      <c r="K33" s="96"/>
      <c r="L33" s="96"/>
      <c r="M33" s="96"/>
      <c r="N33" s="96"/>
      <c r="O33" s="96"/>
      <c r="P33" s="97"/>
    </row>
    <row r="34" spans="2:18">
      <c r="C34" s="7" t="s">
        <v>87</v>
      </c>
      <c r="D34" s="96">
        <v>0.20388948287106712</v>
      </c>
      <c r="E34" s="96">
        <v>0.18622912995021926</v>
      </c>
      <c r="F34" s="96">
        <v>0.20179593377285765</v>
      </c>
      <c r="G34" s="96">
        <v>0.20360628654200641</v>
      </c>
      <c r="H34" s="96">
        <v>0.19569006088130442</v>
      </c>
      <c r="I34" s="96">
        <v>0.18143346940822286</v>
      </c>
      <c r="J34" s="96">
        <v>0.18937183282102871</v>
      </c>
      <c r="K34" s="96"/>
      <c r="L34" s="96"/>
      <c r="M34" s="96"/>
      <c r="N34" s="96"/>
      <c r="O34" s="96"/>
      <c r="P34" s="97"/>
    </row>
    <row r="35" spans="2:18">
      <c r="B35" s="14"/>
      <c r="C35" s="7" t="s">
        <v>88</v>
      </c>
      <c r="D35" s="96">
        <v>0.26375330552392229</v>
      </c>
      <c r="E35" s="96">
        <v>0.23327186252667956</v>
      </c>
      <c r="F35" s="96">
        <v>0.25228814177645631</v>
      </c>
      <c r="G35" s="96">
        <v>0.252723479166307</v>
      </c>
      <c r="H35" s="96">
        <v>0.24613457204994743</v>
      </c>
      <c r="I35" s="96">
        <v>0.23136520820414158</v>
      </c>
      <c r="J35" s="96">
        <v>0.23714724229887879</v>
      </c>
      <c r="K35" s="96"/>
      <c r="L35" s="96"/>
      <c r="M35" s="96"/>
      <c r="N35" s="96"/>
      <c r="O35" s="96"/>
      <c r="P35" s="97"/>
    </row>
    <row r="36" spans="2:18">
      <c r="B36" s="14"/>
      <c r="C36" s="7" t="s">
        <v>89</v>
      </c>
      <c r="D36" s="96">
        <v>0.25402636921675464</v>
      </c>
      <c r="E36" s="96">
        <v>0.23811131836589766</v>
      </c>
      <c r="F36" s="96">
        <v>0.25031136724017272</v>
      </c>
      <c r="G36" s="96">
        <v>0.24926681772409573</v>
      </c>
      <c r="H36" s="96">
        <v>0.25086403344425112</v>
      </c>
      <c r="I36" s="96">
        <v>0.23113898680926567</v>
      </c>
      <c r="J36" s="96">
        <v>0.24997364817414236</v>
      </c>
      <c r="K36" s="96"/>
      <c r="L36" s="96"/>
      <c r="M36" s="96"/>
      <c r="N36" s="96"/>
      <c r="O36" s="96"/>
      <c r="P36" s="97"/>
    </row>
    <row r="37" spans="2:18">
      <c r="B37" s="14"/>
      <c r="C37" s="7" t="s">
        <v>90</v>
      </c>
      <c r="D37" s="96">
        <v>0.16412663105418573</v>
      </c>
      <c r="E37" s="96">
        <v>0.16586871371942241</v>
      </c>
      <c r="F37" s="96">
        <v>0.17544843845945021</v>
      </c>
      <c r="G37" s="96">
        <v>0.17560940326030913</v>
      </c>
      <c r="H37" s="96">
        <v>0.18499173350593706</v>
      </c>
      <c r="I37" s="96">
        <v>0.16945439484470901</v>
      </c>
      <c r="J37" s="96">
        <v>0.18768046059452909</v>
      </c>
      <c r="K37" s="96"/>
      <c r="L37" s="96"/>
      <c r="M37" s="96"/>
      <c r="N37" s="96"/>
      <c r="O37" s="96"/>
      <c r="P37" s="97"/>
    </row>
    <row r="38" spans="2:18">
      <c r="B38" s="14"/>
      <c r="C38" s="7" t="s">
        <v>91</v>
      </c>
      <c r="D38" s="96">
        <v>8.8896003528340498E-2</v>
      </c>
      <c r="E38" s="96">
        <v>8.7913992186221868E-2</v>
      </c>
      <c r="F38" s="96">
        <v>9.5706088915215967E-2</v>
      </c>
      <c r="G38" s="96">
        <v>0.10304291203334855</v>
      </c>
      <c r="H38" s="96">
        <v>0.11457658781493081</v>
      </c>
      <c r="I38" s="96">
        <v>0.10016500195013876</v>
      </c>
      <c r="J38" s="96">
        <v>0.11542930152164227</v>
      </c>
      <c r="K38" s="96"/>
      <c r="L38" s="96"/>
      <c r="M38" s="96"/>
      <c r="N38" s="96"/>
      <c r="O38" s="96"/>
      <c r="P38" s="97"/>
    </row>
    <row r="39" spans="2:18">
      <c r="B39" s="14"/>
      <c r="C39" s="7" t="s">
        <v>92</v>
      </c>
      <c r="D39" s="96">
        <v>7.9841110781737765E-2</v>
      </c>
      <c r="E39" s="96">
        <v>7.5025434167300301E-2</v>
      </c>
      <c r="F39" s="96">
        <v>7.7338444806686349E-2</v>
      </c>
      <c r="G39" s="96">
        <v>8.0690235238291177E-2</v>
      </c>
      <c r="H39" s="96">
        <v>0.10433948054314468</v>
      </c>
      <c r="I39" s="96">
        <v>9.0026775849431404E-2</v>
      </c>
      <c r="J39" s="96">
        <v>0.10269813497177564</v>
      </c>
      <c r="K39" s="96"/>
      <c r="L39" s="96"/>
      <c r="M39" s="96"/>
      <c r="N39" s="96"/>
      <c r="O39" s="96"/>
      <c r="P39" s="97"/>
    </row>
    <row r="40" spans="2:18">
      <c r="B40" s="14"/>
      <c r="C40" s="7" t="s">
        <v>93</v>
      </c>
      <c r="D40" s="96">
        <v>7.9626888680320612E-2</v>
      </c>
      <c r="E40" s="96">
        <v>0.11470517428681153</v>
      </c>
      <c r="F40" s="96">
        <v>8.5399205883941454E-2</v>
      </c>
      <c r="G40" s="96">
        <v>9.7217588696537599E-2</v>
      </c>
      <c r="H40" s="96">
        <v>0.13623698603581355</v>
      </c>
      <c r="I40" s="96">
        <v>0.1038185493987798</v>
      </c>
      <c r="J40" s="96">
        <v>0.1005733636485648</v>
      </c>
      <c r="K40" s="96"/>
      <c r="L40" s="96"/>
      <c r="M40" s="96"/>
      <c r="N40" s="96"/>
      <c r="O40" s="96"/>
      <c r="P40" s="97"/>
    </row>
    <row r="41" spans="2:18">
      <c r="B41" s="14"/>
      <c r="C41" s="7" t="s">
        <v>94</v>
      </c>
      <c r="D41" s="96">
        <v>7.1235968984460218E-2</v>
      </c>
      <c r="E41" s="96">
        <v>7.8247240261380926E-2</v>
      </c>
      <c r="F41" s="96">
        <v>8.0205518893788824E-2</v>
      </c>
      <c r="G41" s="96">
        <v>8.7083289038146966E-2</v>
      </c>
      <c r="H41" s="96">
        <v>0.1260554797342732</v>
      </c>
      <c r="I41" s="96">
        <v>0.10841798873155784</v>
      </c>
      <c r="J41" s="96">
        <v>8.8765165204501617E-2</v>
      </c>
      <c r="K41" s="96"/>
      <c r="L41" s="96"/>
      <c r="M41" s="96"/>
      <c r="N41" s="96"/>
      <c r="O41" s="96"/>
      <c r="P41" s="97"/>
    </row>
    <row r="42" spans="2:18">
      <c r="B42" s="14"/>
      <c r="P42" s="98"/>
    </row>
    <row r="43" spans="2:18">
      <c r="B43" s="14"/>
      <c r="C43" s="59" t="s">
        <v>42</v>
      </c>
      <c r="D43" s="99">
        <v>0.17368000587880228</v>
      </c>
      <c r="E43" s="99">
        <v>0.16585142514570625</v>
      </c>
      <c r="F43" s="99">
        <v>0.17954259408419032</v>
      </c>
      <c r="G43" s="99">
        <v>0.17790134284351816</v>
      </c>
      <c r="H43" s="99">
        <v>0.17987190253407698</v>
      </c>
      <c r="I43" s="99">
        <v>0.17001955023975382</v>
      </c>
      <c r="J43" s="99">
        <v>0.17660590697103859</v>
      </c>
      <c r="K43" s="99" t="s">
        <v>374</v>
      </c>
      <c r="L43" s="99" t="s">
        <v>374</v>
      </c>
      <c r="M43" s="99" t="s">
        <v>374</v>
      </c>
      <c r="N43" s="99" t="s">
        <v>374</v>
      </c>
      <c r="O43" s="99" t="s">
        <v>374</v>
      </c>
    </row>
    <row r="44" spans="2:18">
      <c r="B44" s="14"/>
      <c r="J44" s="93"/>
      <c r="M44" s="13"/>
      <c r="N44" s="13"/>
      <c r="O44" s="13"/>
      <c r="P44" s="13"/>
      <c r="Q44" s="13"/>
      <c r="R44" s="13"/>
    </row>
    <row r="45" spans="2:18">
      <c r="B45" s="14"/>
      <c r="D45" s="100"/>
      <c r="M45" s="13"/>
      <c r="N45" s="13"/>
      <c r="O45" s="13"/>
      <c r="P45" s="13"/>
      <c r="Q45" s="13"/>
      <c r="R45" s="13"/>
    </row>
  </sheetData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77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1" spans="1:17">
      <c r="A1" s="101"/>
      <c r="D1" s="101"/>
    </row>
    <row r="5" spans="1:17" ht="20.25">
      <c r="D5" s="2" t="s">
        <v>95</v>
      </c>
      <c r="M5" s="220" t="str">
        <f>'Resumo Mensal'!$J$2</f>
        <v>Julho de 2010</v>
      </c>
    </row>
    <row r="7" spans="1:17">
      <c r="B7" s="1"/>
      <c r="D7" s="242" t="s">
        <v>96</v>
      </c>
      <c r="E7" s="243"/>
      <c r="F7" s="243"/>
      <c r="G7" s="102"/>
      <c r="H7" s="102"/>
      <c r="I7" s="102"/>
      <c r="J7" s="102"/>
      <c r="K7" s="102"/>
      <c r="L7" s="102"/>
      <c r="M7" s="102"/>
    </row>
    <row r="8" spans="1:17">
      <c r="B8" s="1"/>
      <c r="D8" s="103"/>
      <c r="E8" s="104" t="s">
        <v>97</v>
      </c>
      <c r="F8" s="61" t="s">
        <v>98</v>
      </c>
      <c r="G8" s="105" t="s">
        <v>99</v>
      </c>
      <c r="H8" s="61" t="s">
        <v>98</v>
      </c>
      <c r="I8" s="105" t="s">
        <v>99</v>
      </c>
      <c r="J8" s="106" t="s">
        <v>100</v>
      </c>
      <c r="K8" s="61"/>
      <c r="L8" s="61" t="s">
        <v>101</v>
      </c>
      <c r="M8" s="105" t="s">
        <v>99</v>
      </c>
    </row>
    <row r="9" spans="1:17">
      <c r="B9" s="1"/>
      <c r="D9" s="107" t="s">
        <v>102</v>
      </c>
      <c r="E9" s="108">
        <v>15649</v>
      </c>
      <c r="F9" s="109">
        <v>41.812259326725169</v>
      </c>
      <c r="G9" s="110">
        <v>22.456093383115917</v>
      </c>
      <c r="H9" s="109">
        <v>42.564908252327285</v>
      </c>
      <c r="I9" s="110">
        <v>22.059016183798828</v>
      </c>
      <c r="J9" s="111">
        <v>1.8000675823825807E-2</v>
      </c>
      <c r="L9" s="112">
        <v>42.188583789526227</v>
      </c>
      <c r="M9" s="110">
        <v>22.255783808346322</v>
      </c>
    </row>
    <row r="10" spans="1:17">
      <c r="D10" s="107" t="s">
        <v>103</v>
      </c>
      <c r="E10" s="108">
        <v>20799</v>
      </c>
      <c r="F10" s="109">
        <v>45.601852296658059</v>
      </c>
      <c r="G10" s="113">
        <v>27.365993641698093</v>
      </c>
      <c r="H10" s="109">
        <v>46.3634031471748</v>
      </c>
      <c r="I10" s="110">
        <v>26.916488335391843</v>
      </c>
      <c r="J10" s="111">
        <v>1.6699998183463016E-2</v>
      </c>
      <c r="L10" s="112">
        <v>45.98262772191643</v>
      </c>
      <c r="M10" s="110">
        <v>27.139379844645145</v>
      </c>
    </row>
    <row r="11" spans="1:17">
      <c r="D11" s="114" t="s">
        <v>104</v>
      </c>
      <c r="E11" s="108">
        <v>8024</v>
      </c>
      <c r="F11" s="115">
        <v>23.232086941909134</v>
      </c>
      <c r="G11" s="116">
        <v>20.723062943239693</v>
      </c>
      <c r="H11" s="115">
        <v>23.275694082322307</v>
      </c>
      <c r="I11" s="110">
        <v>20.684238171253917</v>
      </c>
      <c r="J11" s="111">
        <v>1.8770220911366042E-3</v>
      </c>
      <c r="L11" s="112">
        <v>23.253890512115721</v>
      </c>
      <c r="M11" s="110">
        <v>20.703632355590585</v>
      </c>
    </row>
    <row r="12" spans="1:17">
      <c r="D12" s="114" t="s">
        <v>105</v>
      </c>
      <c r="E12" s="108">
        <v>16908</v>
      </c>
      <c r="F12" s="115">
        <v>39.464869374005872</v>
      </c>
      <c r="G12" s="116">
        <v>25.705900363836058</v>
      </c>
      <c r="H12" s="115">
        <v>40.731484383090148</v>
      </c>
      <c r="I12" s="110">
        <v>24.906531528744527</v>
      </c>
      <c r="J12" s="111">
        <v>3.2094747282213287E-2</v>
      </c>
      <c r="L12" s="112">
        <v>40.09817687854801</v>
      </c>
      <c r="M12" s="110">
        <v>25.299903361510019</v>
      </c>
    </row>
    <row r="13" spans="1:17">
      <c r="F13" s="117"/>
      <c r="Q13" s="118"/>
    </row>
    <row r="14" spans="1:17">
      <c r="D14" s="119" t="s">
        <v>106</v>
      </c>
      <c r="E14" s="119"/>
      <c r="F14" s="119"/>
      <c r="G14" s="119"/>
      <c r="H14" s="119"/>
      <c r="I14" s="119"/>
      <c r="J14" s="119"/>
      <c r="L14" s="102" t="s">
        <v>107</v>
      </c>
      <c r="M14" s="102"/>
    </row>
    <row r="15" spans="1:17">
      <c r="B15" s="1"/>
      <c r="D15" s="103" t="s">
        <v>108</v>
      </c>
      <c r="E15" s="120" t="s">
        <v>97</v>
      </c>
      <c r="F15" s="61" t="s">
        <v>98</v>
      </c>
      <c r="G15" s="105" t="s">
        <v>99</v>
      </c>
      <c r="H15" s="61" t="s">
        <v>98</v>
      </c>
      <c r="I15" s="105" t="s">
        <v>99</v>
      </c>
      <c r="J15" s="106" t="s">
        <v>100</v>
      </c>
      <c r="L15" s="61"/>
      <c r="M15" s="121" t="s">
        <v>109</v>
      </c>
    </row>
    <row r="16" spans="1:17">
      <c r="B16" s="1"/>
      <c r="C16" t="s">
        <v>110</v>
      </c>
      <c r="D16" s="7" t="s">
        <v>111</v>
      </c>
      <c r="E16" s="122">
        <v>1166</v>
      </c>
      <c r="F16" s="112">
        <v>1.9265916427432217</v>
      </c>
      <c r="G16" s="113">
        <v>22.183155689540712</v>
      </c>
      <c r="H16" s="112">
        <v>1.9427869720468891</v>
      </c>
      <c r="I16" s="113">
        <v>22.069821191869668</v>
      </c>
      <c r="J16" s="111">
        <v>5.1352703171332337E-3</v>
      </c>
      <c r="K16" t="s">
        <v>110</v>
      </c>
      <c r="L16" s="7" t="s">
        <v>112</v>
      </c>
      <c r="M16" s="112">
        <v>3.4309956381837678</v>
      </c>
    </row>
    <row r="17" spans="2:13">
      <c r="B17" s="1"/>
      <c r="C17" t="s">
        <v>113</v>
      </c>
      <c r="D17" s="7" t="s">
        <v>114</v>
      </c>
      <c r="E17" s="122">
        <v>951</v>
      </c>
      <c r="F17" s="112">
        <v>0.99028818559358422</v>
      </c>
      <c r="G17" s="113">
        <v>26.559312508192114</v>
      </c>
      <c r="H17" s="112">
        <v>0.90790192949368931</v>
      </c>
      <c r="I17" s="113">
        <v>27.618416497688628</v>
      </c>
      <c r="J17" s="111">
        <v>-3.8347744867456401E-2</v>
      </c>
      <c r="K17" t="s">
        <v>113</v>
      </c>
      <c r="L17" s="7" t="s">
        <v>115</v>
      </c>
      <c r="M17" s="112">
        <v>1.5022844623810896</v>
      </c>
    </row>
    <row r="18" spans="2:13">
      <c r="B18" s="93"/>
      <c r="C18" t="s">
        <v>116</v>
      </c>
      <c r="D18" s="7" t="s">
        <v>117</v>
      </c>
      <c r="E18" s="122">
        <v>574</v>
      </c>
      <c r="F18" s="112">
        <v>0.45226569752468165</v>
      </c>
      <c r="G18" s="113">
        <v>26.99764120999756</v>
      </c>
      <c r="H18" s="112">
        <v>0.44167933884297528</v>
      </c>
      <c r="I18" s="113">
        <v>27.223560968642701</v>
      </c>
      <c r="J18" s="111">
        <v>-8.2986850583347538E-3</v>
      </c>
      <c r="K18" t="s">
        <v>116</v>
      </c>
      <c r="L18" s="7" t="s">
        <v>118</v>
      </c>
      <c r="M18" s="112">
        <v>0.81393713380383126</v>
      </c>
    </row>
    <row r="19" spans="2:13">
      <c r="B19" s="1"/>
      <c r="C19" t="s">
        <v>119</v>
      </c>
      <c r="D19" s="7" t="s">
        <v>120</v>
      </c>
      <c r="E19" s="122">
        <v>680</v>
      </c>
      <c r="F19" s="112">
        <v>0.62737656120257701</v>
      </c>
      <c r="G19" s="113">
        <v>27.776084947027908</v>
      </c>
      <c r="H19" s="112">
        <v>0.63524389380530977</v>
      </c>
      <c r="I19" s="113">
        <v>27.628109538111122</v>
      </c>
      <c r="J19" s="111">
        <v>5.3559730068633016E-3</v>
      </c>
      <c r="K19" t="s">
        <v>119</v>
      </c>
      <c r="L19" s="7" t="s">
        <v>121</v>
      </c>
      <c r="M19" s="112">
        <v>0.83286547341115424</v>
      </c>
    </row>
    <row r="20" spans="2:13">
      <c r="B20" s="1"/>
      <c r="C20" t="s">
        <v>122</v>
      </c>
      <c r="D20" s="7" t="s">
        <v>123</v>
      </c>
      <c r="E20" s="122">
        <v>452</v>
      </c>
      <c r="F20" s="112">
        <v>0.37879709132550815</v>
      </c>
      <c r="G20" s="113">
        <v>21.189359038284053</v>
      </c>
      <c r="H20" s="112">
        <v>0.38845096605744134</v>
      </c>
      <c r="I20" s="113">
        <v>21.030729474225296</v>
      </c>
      <c r="J20" s="111">
        <v>7.542751394009839E-3</v>
      </c>
      <c r="K20" t="s">
        <v>122</v>
      </c>
      <c r="L20" s="7" t="s">
        <v>124</v>
      </c>
      <c r="M20" s="112">
        <v>0.8501604380403458</v>
      </c>
    </row>
    <row r="21" spans="2:13">
      <c r="B21" s="1"/>
      <c r="C21" t="s">
        <v>125</v>
      </c>
      <c r="D21" s="7" t="s">
        <v>126</v>
      </c>
      <c r="E21" s="122">
        <v>857</v>
      </c>
      <c r="F21" s="112">
        <v>1.2510601633097442</v>
      </c>
      <c r="G21" s="113">
        <v>23.604223858523945</v>
      </c>
      <c r="H21" s="112">
        <v>1.317456157635468</v>
      </c>
      <c r="I21" s="113">
        <v>22.906071602796686</v>
      </c>
      <c r="J21" s="111">
        <v>3.0478917023991858E-2</v>
      </c>
      <c r="K21" t="s">
        <v>125</v>
      </c>
      <c r="L21" s="7" t="s">
        <v>127</v>
      </c>
      <c r="M21" s="112">
        <v>1.2005381004366813</v>
      </c>
    </row>
    <row r="22" spans="2:13">
      <c r="B22" s="1"/>
      <c r="C22" t="s">
        <v>128</v>
      </c>
      <c r="D22" s="7" t="s">
        <v>129</v>
      </c>
      <c r="E22" s="122">
        <v>461</v>
      </c>
      <c r="F22" s="112">
        <v>0.40367764897959185</v>
      </c>
      <c r="G22" s="113">
        <v>21.233200792134255</v>
      </c>
      <c r="H22" s="112">
        <v>0.38683955129958958</v>
      </c>
      <c r="I22" s="113">
        <v>21.511250195196471</v>
      </c>
      <c r="J22" s="111">
        <v>-1.2925766775020109E-2</v>
      </c>
      <c r="K22" t="s">
        <v>128</v>
      </c>
      <c r="L22" s="7" t="s">
        <v>130</v>
      </c>
      <c r="M22" s="112">
        <v>0.90270623738062761</v>
      </c>
    </row>
    <row r="23" spans="2:13">
      <c r="B23" s="1"/>
      <c r="C23" t="s">
        <v>131</v>
      </c>
      <c r="D23" s="7" t="s">
        <v>132</v>
      </c>
      <c r="E23" s="122">
        <v>627</v>
      </c>
      <c r="F23" s="112">
        <v>0.66226321175830161</v>
      </c>
      <c r="G23" s="113">
        <v>23.886172509467251</v>
      </c>
      <c r="H23" s="112">
        <v>0.6631885526675787</v>
      </c>
      <c r="I23" s="113">
        <v>23.872146923490792</v>
      </c>
      <c r="J23" s="111">
        <v>5.8752930858751995E-4</v>
      </c>
      <c r="K23" t="s">
        <v>131</v>
      </c>
      <c r="L23" s="7" t="s">
        <v>133</v>
      </c>
      <c r="M23" s="112">
        <v>0.89529224723700374</v>
      </c>
    </row>
    <row r="24" spans="2:13">
      <c r="B24" s="1"/>
      <c r="C24" t="s">
        <v>134</v>
      </c>
      <c r="D24" s="7" t="s">
        <v>135</v>
      </c>
      <c r="E24" s="122">
        <v>872</v>
      </c>
      <c r="F24" s="112">
        <v>1.1606764606588622</v>
      </c>
      <c r="G24" s="113">
        <v>25.306876330166734</v>
      </c>
      <c r="H24" s="112">
        <v>1.127152315270936</v>
      </c>
      <c r="I24" s="113">
        <v>25.724002137180374</v>
      </c>
      <c r="J24" s="111">
        <v>-1.6215431984074713E-2</v>
      </c>
      <c r="K24" t="s">
        <v>134</v>
      </c>
      <c r="L24" s="7" t="s">
        <v>136</v>
      </c>
      <c r="M24" s="112">
        <v>0.93012090077794463</v>
      </c>
    </row>
    <row r="25" spans="2:13">
      <c r="B25" s="1"/>
      <c r="C25" t="s">
        <v>137</v>
      </c>
      <c r="D25" s="7" t="s">
        <v>138</v>
      </c>
      <c r="E25" s="122">
        <v>965</v>
      </c>
      <c r="F25" s="112">
        <v>0.93077840751327079</v>
      </c>
      <c r="G25" s="113">
        <v>32.134189537389268</v>
      </c>
      <c r="H25" s="112">
        <v>0.94550604842018859</v>
      </c>
      <c r="I25" s="113">
        <v>31.873661820113007</v>
      </c>
      <c r="J25" s="111">
        <v>8.1737617330137624E-3</v>
      </c>
      <c r="K25" t="s">
        <v>137</v>
      </c>
      <c r="L25" s="7" t="s">
        <v>139</v>
      </c>
      <c r="M25" s="112">
        <v>0.88337074089234546</v>
      </c>
    </row>
    <row r="26" spans="2:13">
      <c r="B26" s="13"/>
      <c r="C26" t="s">
        <v>140</v>
      </c>
      <c r="D26" s="7" t="s">
        <v>141</v>
      </c>
      <c r="E26" s="122">
        <v>621</v>
      </c>
      <c r="F26" s="112">
        <v>0.51205424060968974</v>
      </c>
      <c r="G26" s="113">
        <v>27.31212602520506</v>
      </c>
      <c r="H26" s="112">
        <v>0.48853191792065659</v>
      </c>
      <c r="I26" s="113">
        <v>27.791309543774627</v>
      </c>
      <c r="J26" s="111">
        <v>-1.7242207238014284E-2</v>
      </c>
      <c r="K26" t="s">
        <v>140</v>
      </c>
      <c r="L26" s="7" t="s">
        <v>142</v>
      </c>
      <c r="M26" s="112">
        <v>0.85871086369218175</v>
      </c>
    </row>
    <row r="27" spans="2:13">
      <c r="B27" s="13"/>
      <c r="C27" t="s">
        <v>143</v>
      </c>
      <c r="D27" s="7" t="s">
        <v>144</v>
      </c>
      <c r="E27" s="122">
        <v>744</v>
      </c>
      <c r="F27" s="112">
        <v>0.63056894693877552</v>
      </c>
      <c r="G27" s="113">
        <v>29.608005890289224</v>
      </c>
      <c r="H27" s="112">
        <v>0.62497713347921224</v>
      </c>
      <c r="I27" s="113">
        <v>29.71822592097346</v>
      </c>
      <c r="J27" s="111">
        <v>-3.7088361525123847E-3</v>
      </c>
      <c r="K27" t="s">
        <v>143</v>
      </c>
      <c r="L27" s="7" t="s">
        <v>145</v>
      </c>
      <c r="M27" s="112">
        <v>0.845639066975856</v>
      </c>
    </row>
    <row r="28" spans="2:13">
      <c r="B28" s="1"/>
      <c r="C28" t="s">
        <v>146</v>
      </c>
      <c r="D28" s="7" t="s">
        <v>147</v>
      </c>
      <c r="E28" s="122">
        <v>675</v>
      </c>
      <c r="F28" s="112">
        <v>0.83472124216834631</v>
      </c>
      <c r="G28" s="113">
        <v>22.945610477049865</v>
      </c>
      <c r="H28" s="112">
        <v>0.83691452032297797</v>
      </c>
      <c r="I28" s="113">
        <v>22.917133191151866</v>
      </c>
      <c r="J28" s="111">
        <v>1.2426199062713916E-3</v>
      </c>
      <c r="K28" t="s">
        <v>146</v>
      </c>
      <c r="L28" s="7" t="s">
        <v>148</v>
      </c>
      <c r="M28" s="112">
        <v>0.90862368216260514</v>
      </c>
    </row>
    <row r="29" spans="2:13">
      <c r="B29" s="1"/>
      <c r="D29" s="103" t="s">
        <v>149</v>
      </c>
      <c r="E29" s="104" t="s">
        <v>97</v>
      </c>
      <c r="F29" s="61" t="s">
        <v>98</v>
      </c>
      <c r="G29" s="105" t="s">
        <v>99</v>
      </c>
      <c r="H29" s="61" t="s">
        <v>98</v>
      </c>
      <c r="I29" s="105" t="s">
        <v>99</v>
      </c>
      <c r="J29" s="106" t="s">
        <v>100</v>
      </c>
      <c r="K29" t="s">
        <v>150</v>
      </c>
      <c r="L29" s="7" t="s">
        <v>151</v>
      </c>
      <c r="M29" s="112">
        <v>1.2807817526289433</v>
      </c>
    </row>
    <row r="30" spans="2:13">
      <c r="B30" s="1"/>
      <c r="C30" t="s">
        <v>150</v>
      </c>
      <c r="D30" s="7" t="s">
        <v>152</v>
      </c>
      <c r="E30" s="122">
        <v>824</v>
      </c>
      <c r="F30" s="112">
        <v>2.1662189128816083</v>
      </c>
      <c r="G30" s="113">
        <v>18.510246565104875</v>
      </c>
      <c r="H30" s="112">
        <v>2.3365209396312197</v>
      </c>
      <c r="I30" s="113">
        <v>17.400760654228087</v>
      </c>
      <c r="J30" s="111">
        <v>6.3760770745800777E-2</v>
      </c>
      <c r="K30" t="s">
        <v>153</v>
      </c>
      <c r="L30" s="7" t="s">
        <v>154</v>
      </c>
      <c r="M30" s="112">
        <v>0.5430977121401751</v>
      </c>
    </row>
    <row r="31" spans="2:13">
      <c r="B31" s="1"/>
      <c r="C31" t="s">
        <v>153</v>
      </c>
      <c r="D31" s="7" t="s">
        <v>155</v>
      </c>
      <c r="E31" s="122">
        <v>662</v>
      </c>
      <c r="F31" s="112">
        <v>1.8483073715562175</v>
      </c>
      <c r="G31" s="113">
        <v>16.672792402648827</v>
      </c>
      <c r="H31" s="112">
        <v>1.8081183135571826</v>
      </c>
      <c r="I31" s="113">
        <v>16.958883394724822</v>
      </c>
      <c r="J31" s="111">
        <v>-1.6869683305033245E-2</v>
      </c>
      <c r="K31" t="s">
        <v>156</v>
      </c>
      <c r="L31" s="7" t="s">
        <v>157</v>
      </c>
      <c r="M31" s="112">
        <v>0.52493632591852035</v>
      </c>
    </row>
    <row r="32" spans="2:13">
      <c r="B32" s="1"/>
      <c r="C32" t="s">
        <v>156</v>
      </c>
      <c r="D32" s="7" t="s">
        <v>158</v>
      </c>
      <c r="E32" s="122">
        <v>787</v>
      </c>
      <c r="F32" s="112">
        <v>1.5044484758364309</v>
      </c>
      <c r="G32" s="113">
        <v>23.868350456704938</v>
      </c>
      <c r="H32" s="112">
        <v>1.4864734862616589</v>
      </c>
      <c r="I32" s="113">
        <v>24.087202921264982</v>
      </c>
      <c r="J32" s="111">
        <v>-9.08583969983634E-3</v>
      </c>
      <c r="K32" t="s">
        <v>159</v>
      </c>
      <c r="L32" s="7" t="s">
        <v>160</v>
      </c>
      <c r="M32" s="112">
        <v>0.42287081770442614</v>
      </c>
    </row>
    <row r="33" spans="2:13">
      <c r="B33" s="1"/>
      <c r="C33" t="s">
        <v>159</v>
      </c>
      <c r="D33" s="7" t="s">
        <v>161</v>
      </c>
      <c r="E33" s="122">
        <v>657</v>
      </c>
      <c r="F33" s="112">
        <v>1.5152524076369949</v>
      </c>
      <c r="G33" s="113">
        <v>20.366127526911662</v>
      </c>
      <c r="H33" s="112">
        <v>1.7827846456494325</v>
      </c>
      <c r="I33" s="113">
        <v>17.892976925145952</v>
      </c>
      <c r="J33" s="111">
        <v>0.13821906841505283</v>
      </c>
      <c r="K33" t="s">
        <v>162</v>
      </c>
      <c r="L33" s="7" t="s">
        <v>163</v>
      </c>
      <c r="M33" s="112">
        <v>0.41775793896948471</v>
      </c>
    </row>
    <row r="34" spans="2:13">
      <c r="B34" s="93"/>
      <c r="C34" t="s">
        <v>162</v>
      </c>
      <c r="D34" s="7" t="s">
        <v>164</v>
      </c>
      <c r="E34" s="122">
        <v>724</v>
      </c>
      <c r="F34" s="112">
        <v>2.0383935714285712</v>
      </c>
      <c r="G34" s="113">
        <v>17.475117413226059</v>
      </c>
      <c r="H34" s="112">
        <v>2.1123288799192736</v>
      </c>
      <c r="I34" s="113">
        <v>16.970370694791324</v>
      </c>
      <c r="J34" s="111">
        <v>2.9742822211282327E-2</v>
      </c>
      <c r="K34" t="s">
        <v>165</v>
      </c>
      <c r="L34" s="7" t="s">
        <v>166</v>
      </c>
      <c r="M34" s="112">
        <v>0.47709533383345831</v>
      </c>
    </row>
    <row r="35" spans="2:13">
      <c r="B35" s="93"/>
      <c r="C35" t="s">
        <v>165</v>
      </c>
      <c r="D35" s="7" t="s">
        <v>167</v>
      </c>
      <c r="E35" s="122">
        <v>617</v>
      </c>
      <c r="F35" s="112">
        <v>1.2100895214480536</v>
      </c>
      <c r="G35" s="113">
        <v>21.35340824219049</v>
      </c>
      <c r="H35" s="112">
        <v>1.2959019419924338</v>
      </c>
      <c r="I35" s="113">
        <v>20.346321577069006</v>
      </c>
      <c r="J35" s="111">
        <v>4.9497235227841108E-2</v>
      </c>
      <c r="K35" t="s">
        <v>168</v>
      </c>
      <c r="L35" s="7" t="s">
        <v>169</v>
      </c>
      <c r="M35" s="112">
        <v>0.57008779610194904</v>
      </c>
    </row>
    <row r="36" spans="2:13">
      <c r="B36" s="93"/>
      <c r="C36" t="s">
        <v>168</v>
      </c>
      <c r="D36" s="7" t="s">
        <v>170</v>
      </c>
      <c r="E36" s="122">
        <v>536</v>
      </c>
      <c r="F36" s="112">
        <v>1.7036602180376612</v>
      </c>
      <c r="G36" s="113">
        <v>15.025277284739772</v>
      </c>
      <c r="H36" s="112">
        <v>1.8605300806451615</v>
      </c>
      <c r="I36" s="113">
        <v>13.999267981595374</v>
      </c>
      <c r="J36" s="111">
        <v>7.3290210923405263E-2</v>
      </c>
      <c r="K36" t="s">
        <v>171</v>
      </c>
      <c r="L36" s="7" t="s">
        <v>172</v>
      </c>
      <c r="M36" s="112">
        <v>0.30337799100449775</v>
      </c>
    </row>
    <row r="37" spans="2:13">
      <c r="B37" s="93"/>
      <c r="C37" t="s">
        <v>171</v>
      </c>
      <c r="D37" s="7" t="s">
        <v>173</v>
      </c>
      <c r="E37" s="122">
        <v>488</v>
      </c>
      <c r="F37" s="112">
        <v>1.3792995044598613</v>
      </c>
      <c r="G37" s="113">
        <v>16.219606853230619</v>
      </c>
      <c r="H37" s="112">
        <v>1.4069068548387096</v>
      </c>
      <c r="I37" s="113">
        <v>15.975295927285838</v>
      </c>
      <c r="J37" s="111">
        <v>1.5293045403152572E-2</v>
      </c>
      <c r="K37" t="s">
        <v>174</v>
      </c>
      <c r="L37" s="7" t="s">
        <v>175</v>
      </c>
      <c r="M37" s="112">
        <v>0.54846809470124014</v>
      </c>
    </row>
    <row r="38" spans="2:13">
      <c r="B38" s="93"/>
      <c r="C38" t="s">
        <v>174</v>
      </c>
      <c r="D38" s="7" t="s">
        <v>176</v>
      </c>
      <c r="E38" s="122">
        <v>709</v>
      </c>
      <c r="F38" s="112">
        <v>1.1727467329192547</v>
      </c>
      <c r="G38" s="113">
        <v>25.318925504978743</v>
      </c>
      <c r="H38" s="112">
        <v>1.2559907023749368</v>
      </c>
      <c r="I38" s="113">
        <v>24.123714071694277</v>
      </c>
      <c r="J38" s="111">
        <v>4.9545083718550487E-2</v>
      </c>
      <c r="K38" t="s">
        <v>177</v>
      </c>
      <c r="L38" s="7" t="s">
        <v>178</v>
      </c>
      <c r="M38" s="112">
        <v>4.8709068771138666</v>
      </c>
    </row>
    <row r="39" spans="2:13">
      <c r="B39" s="93"/>
      <c r="D39" s="103" t="s">
        <v>179</v>
      </c>
      <c r="E39" s="104" t="s">
        <v>97</v>
      </c>
      <c r="F39" s="61" t="s">
        <v>98</v>
      </c>
      <c r="G39" s="105" t="s">
        <v>99</v>
      </c>
      <c r="H39" s="61" t="s">
        <v>98</v>
      </c>
      <c r="I39" s="105" t="s">
        <v>99</v>
      </c>
      <c r="J39" s="106" t="s">
        <v>100</v>
      </c>
      <c r="K39" t="s">
        <v>180</v>
      </c>
      <c r="L39" s="7" t="s">
        <v>181</v>
      </c>
      <c r="M39" s="112">
        <v>1.1379876923076924</v>
      </c>
    </row>
    <row r="40" spans="2:13">
      <c r="B40" s="93"/>
      <c r="C40" t="s">
        <v>180</v>
      </c>
      <c r="D40" s="7" t="s">
        <v>182</v>
      </c>
      <c r="E40" s="122">
        <v>687</v>
      </c>
      <c r="F40" s="112">
        <v>1.2372300549786195</v>
      </c>
      <c r="G40" s="113">
        <v>18.629672562453433</v>
      </c>
      <c r="H40" s="112">
        <v>1.5988129347162905</v>
      </c>
      <c r="I40" s="113">
        <v>16.012852831172715</v>
      </c>
      <c r="J40" s="111">
        <v>0.16341995763468664</v>
      </c>
      <c r="K40" t="s">
        <v>183</v>
      </c>
      <c r="L40" s="7" t="s">
        <v>184</v>
      </c>
      <c r="M40" s="112">
        <v>1.012483076923077</v>
      </c>
    </row>
    <row r="41" spans="2:13">
      <c r="B41" s="93"/>
      <c r="C41" t="s">
        <v>183</v>
      </c>
      <c r="D41" s="7" t="s">
        <v>185</v>
      </c>
      <c r="E41" s="122">
        <v>689</v>
      </c>
      <c r="F41" s="112">
        <v>0.61573123716381417</v>
      </c>
      <c r="G41" s="113">
        <v>25.735827019749202</v>
      </c>
      <c r="H41" s="112">
        <v>0.62510180487804878</v>
      </c>
      <c r="I41" s="113">
        <v>25.586566287641755</v>
      </c>
      <c r="J41" s="111">
        <v>5.83355853339107E-3</v>
      </c>
      <c r="K41" t="s">
        <v>186</v>
      </c>
      <c r="L41" s="7" t="s">
        <v>187</v>
      </c>
      <c r="M41" s="112">
        <v>0.96869649582836725</v>
      </c>
    </row>
    <row r="42" spans="2:13">
      <c r="B42" s="93"/>
      <c r="C42" t="s">
        <v>186</v>
      </c>
      <c r="D42" s="7" t="s">
        <v>188</v>
      </c>
      <c r="E42" s="122">
        <v>1779</v>
      </c>
      <c r="F42" s="112">
        <v>1.7696097316636854</v>
      </c>
      <c r="G42" s="113">
        <v>39.308963215975702</v>
      </c>
      <c r="H42" s="112">
        <v>1.9663941870160813</v>
      </c>
      <c r="I42" s="113">
        <v>36.65275677820334</v>
      </c>
      <c r="J42" s="111">
        <v>7.2469485824650182E-2</v>
      </c>
      <c r="K42" t="s">
        <v>189</v>
      </c>
      <c r="L42" s="7" t="s">
        <v>190</v>
      </c>
      <c r="M42" s="112">
        <v>0.92290649289099524</v>
      </c>
    </row>
    <row r="43" spans="2:13">
      <c r="C43" t="s">
        <v>189</v>
      </c>
      <c r="D43" s="7" t="s">
        <v>191</v>
      </c>
      <c r="E43" s="122">
        <v>2036</v>
      </c>
      <c r="F43" s="112">
        <v>1.6068694401885679</v>
      </c>
      <c r="G43" s="113">
        <v>49.005323926137542</v>
      </c>
      <c r="H43" s="112">
        <v>1.6640087671232877</v>
      </c>
      <c r="I43" s="113">
        <v>47.907202978370108</v>
      </c>
      <c r="J43" s="111">
        <v>2.2921833868348118E-2</v>
      </c>
      <c r="K43" t="s">
        <v>192</v>
      </c>
      <c r="L43" s="7" t="s">
        <v>193</v>
      </c>
      <c r="M43" s="112">
        <v>0.84893538461538465</v>
      </c>
    </row>
    <row r="44" spans="2:13">
      <c r="C44" t="s">
        <v>192</v>
      </c>
      <c r="D44" s="7" t="s">
        <v>194</v>
      </c>
      <c r="E44" s="122">
        <v>592</v>
      </c>
      <c r="F44" s="112">
        <v>0.68120712889935264</v>
      </c>
      <c r="G44" s="113">
        <v>32.125177600791758</v>
      </c>
      <c r="H44" s="112">
        <v>0.63176646281975024</v>
      </c>
      <c r="I44" s="113">
        <v>33.628906836206454</v>
      </c>
      <c r="J44" s="111">
        <v>-4.4715376647203708E-2</v>
      </c>
      <c r="K44" t="s">
        <v>195</v>
      </c>
      <c r="L44" s="7" t="s">
        <v>196</v>
      </c>
      <c r="M44" s="112" t="s">
        <v>374</v>
      </c>
    </row>
    <row r="45" spans="2:13">
      <c r="B45" s="93"/>
      <c r="C45" t="s">
        <v>240</v>
      </c>
      <c r="D45" s="103" t="s">
        <v>247</v>
      </c>
      <c r="E45" s="104" t="s">
        <v>97</v>
      </c>
      <c r="F45" s="61" t="s">
        <v>98</v>
      </c>
      <c r="G45" s="105" t="s">
        <v>99</v>
      </c>
      <c r="H45" s="61" t="s">
        <v>98</v>
      </c>
      <c r="I45" s="105" t="s">
        <v>99</v>
      </c>
      <c r="J45" s="106" t="s">
        <v>100</v>
      </c>
      <c r="K45" t="s">
        <v>248</v>
      </c>
      <c r="L45" s="7" t="s">
        <v>184</v>
      </c>
      <c r="M45" s="112">
        <v>1.0525046979865771</v>
      </c>
    </row>
    <row r="46" spans="2:13">
      <c r="B46" s="93"/>
      <c r="D46" s="7" t="s">
        <v>249</v>
      </c>
      <c r="E46" s="122">
        <v>686</v>
      </c>
      <c r="F46" s="112">
        <v>1.2053851485148517</v>
      </c>
      <c r="G46" s="113">
        <v>18.790392794830236</v>
      </c>
      <c r="H46" s="112">
        <v>2.0648712754158964</v>
      </c>
      <c r="I46" s="113">
        <v>13.495227042799522</v>
      </c>
      <c r="J46" s="111">
        <v>0.39237322463989144</v>
      </c>
      <c r="K46" t="s">
        <v>250</v>
      </c>
      <c r="L46" s="7" t="s">
        <v>251</v>
      </c>
      <c r="M46" s="112">
        <v>0.86214381502890169</v>
      </c>
    </row>
    <row r="47" spans="2:13">
      <c r="B47" s="93"/>
      <c r="C47" t="s">
        <v>246</v>
      </c>
      <c r="D47" s="7" t="s">
        <v>252</v>
      </c>
      <c r="E47" s="122">
        <v>914</v>
      </c>
      <c r="F47" s="112">
        <v>0.78738856723716377</v>
      </c>
      <c r="G47" s="113">
        <v>31.43210690816716</v>
      </c>
      <c r="H47" s="112">
        <v>0.86563828501827045</v>
      </c>
      <c r="I47" s="113">
        <v>30.082900087509863</v>
      </c>
      <c r="J47" s="111">
        <v>4.4849626090985639E-2</v>
      </c>
      <c r="K47" t="s">
        <v>253</v>
      </c>
      <c r="L47" s="7" t="s">
        <v>254</v>
      </c>
      <c r="M47" s="112">
        <v>0.87213678832116781</v>
      </c>
    </row>
    <row r="48" spans="2:13">
      <c r="B48" s="93"/>
      <c r="C48" t="s">
        <v>248</v>
      </c>
      <c r="D48" s="7" t="s">
        <v>255</v>
      </c>
      <c r="E48" s="122">
        <v>916</v>
      </c>
      <c r="F48" s="112">
        <v>0.78287515917375461</v>
      </c>
      <c r="G48" s="113">
        <v>33.308778798792503</v>
      </c>
      <c r="H48" s="112">
        <v>0.81405218281535663</v>
      </c>
      <c r="I48" s="113">
        <v>32.691081186137744</v>
      </c>
      <c r="J48" s="111">
        <v>1.8894988793355827E-2</v>
      </c>
      <c r="K48" t="s">
        <v>256</v>
      </c>
      <c r="L48" s="7" t="s">
        <v>257</v>
      </c>
      <c r="M48" s="112">
        <v>0.91235923427529619</v>
      </c>
    </row>
    <row r="49" spans="2:14">
      <c r="B49" s="93"/>
      <c r="C49" t="s">
        <v>250</v>
      </c>
      <c r="D49" s="7" t="s">
        <v>258</v>
      </c>
      <c r="E49" s="122">
        <v>1259</v>
      </c>
      <c r="F49" s="112">
        <v>1.2291694775212636</v>
      </c>
      <c r="G49" s="113">
        <v>35.608266830135214</v>
      </c>
      <c r="H49" s="112">
        <v>1.2345412911084046</v>
      </c>
      <c r="I49" s="113">
        <v>35.518327986002319</v>
      </c>
      <c r="J49" s="111">
        <v>2.5321812493070972E-3</v>
      </c>
      <c r="K49" t="s">
        <v>259</v>
      </c>
      <c r="L49" s="7" t="s">
        <v>260</v>
      </c>
      <c r="M49" s="112">
        <v>0.8767082731411231</v>
      </c>
    </row>
    <row r="50" spans="2:14">
      <c r="B50" s="93"/>
      <c r="C50" t="s">
        <v>253</v>
      </c>
      <c r="D50" s="7" t="s">
        <v>261</v>
      </c>
      <c r="E50" s="122">
        <v>651</v>
      </c>
      <c r="F50" s="112">
        <v>0.65873944660194172</v>
      </c>
      <c r="G50" s="113">
        <v>25.146896239631673</v>
      </c>
      <c r="H50" s="112">
        <v>0.64027001339014</v>
      </c>
      <c r="I50" s="113">
        <v>25.449507511859697</v>
      </c>
      <c r="J50" s="111">
        <v>-1.1890653368714643E-2</v>
      </c>
      <c r="K50" t="s">
        <v>262</v>
      </c>
      <c r="L50" s="7" t="s">
        <v>263</v>
      </c>
      <c r="M50" s="112">
        <v>1.0130979762989973</v>
      </c>
      <c r="N50" s="123"/>
    </row>
    <row r="51" spans="2:14">
      <c r="B51" s="93"/>
      <c r="C51" t="s">
        <v>256</v>
      </c>
      <c r="D51" s="7" t="s">
        <v>264</v>
      </c>
      <c r="E51" s="122">
        <v>1419</v>
      </c>
      <c r="F51" s="112">
        <v>1.4576290909090908</v>
      </c>
      <c r="G51" s="113">
        <v>35.437610137395971</v>
      </c>
      <c r="H51" s="112">
        <v>1.449023416413374</v>
      </c>
      <c r="I51" s="113">
        <v>35.565001071289934</v>
      </c>
      <c r="J51" s="111">
        <v>-3.5819184607532861E-3</v>
      </c>
      <c r="K51" t="s">
        <v>265</v>
      </c>
      <c r="L51" s="7" t="s">
        <v>266</v>
      </c>
      <c r="M51" s="112">
        <v>4.0117422528283324</v>
      </c>
      <c r="N51" s="123"/>
    </row>
    <row r="52" spans="2:14">
      <c r="B52" s="93"/>
      <c r="C52" t="s">
        <v>259</v>
      </c>
      <c r="D52" s="7" t="s">
        <v>267</v>
      </c>
      <c r="E52" s="122">
        <v>825</v>
      </c>
      <c r="F52" s="112">
        <v>1.5014193203883497</v>
      </c>
      <c r="G52" s="113">
        <v>20.066386122204026</v>
      </c>
      <c r="H52" s="112">
        <v>1.4849975897748022</v>
      </c>
      <c r="I52" s="113">
        <v>20.200864619511972</v>
      </c>
      <c r="J52" s="111">
        <v>-6.6570664098235532E-3</v>
      </c>
      <c r="K52" t="s">
        <v>268</v>
      </c>
      <c r="L52" s="7" t="s">
        <v>269</v>
      </c>
      <c r="M52" s="124">
        <v>0.86858104433497529</v>
      </c>
      <c r="N52" s="123"/>
    </row>
    <row r="53" spans="2:14">
      <c r="B53" s="93"/>
      <c r="C53" t="s">
        <v>262</v>
      </c>
      <c r="D53" s="7" t="s">
        <v>270</v>
      </c>
      <c r="E53" s="122">
        <v>1196</v>
      </c>
      <c r="F53" s="124">
        <v>1.7257508840864442</v>
      </c>
      <c r="G53" s="113">
        <v>27.400974142315931</v>
      </c>
      <c r="H53" s="124">
        <v>1.7396051231527094</v>
      </c>
      <c r="I53" s="113">
        <v>27.256782252112611</v>
      </c>
      <c r="J53" s="111">
        <v>5.2901288519537903E-3</v>
      </c>
      <c r="K53" t="s">
        <v>271</v>
      </c>
      <c r="L53" s="7" t="s">
        <v>272</v>
      </c>
      <c r="M53" s="124">
        <v>0.81447251231527085</v>
      </c>
      <c r="N53" s="123"/>
    </row>
    <row r="54" spans="2:14">
      <c r="B54" s="93"/>
      <c r="C54" t="s">
        <v>265</v>
      </c>
      <c r="D54" s="7" t="s">
        <v>273</v>
      </c>
      <c r="E54" s="122">
        <v>1118</v>
      </c>
      <c r="F54" s="124">
        <v>1.5822315044247788</v>
      </c>
      <c r="G54" s="113">
        <v>27.676027134147077</v>
      </c>
      <c r="H54" s="124">
        <v>1.6174768015794672</v>
      </c>
      <c r="I54" s="113">
        <v>27.279342148254507</v>
      </c>
      <c r="J54" s="111">
        <v>1.4541589153312939E-2</v>
      </c>
      <c r="K54" t="s">
        <v>274</v>
      </c>
      <c r="L54" s="7" t="s">
        <v>275</v>
      </c>
      <c r="M54" s="124">
        <v>0.98718023622047246</v>
      </c>
      <c r="N54" s="123"/>
    </row>
    <row r="55" spans="2:14">
      <c r="B55" s="93"/>
      <c r="C55" t="s">
        <v>268</v>
      </c>
      <c r="D55" s="7" t="s">
        <v>276</v>
      </c>
      <c r="E55" s="122">
        <v>1468</v>
      </c>
      <c r="F55" s="124">
        <v>1.4604884955752211</v>
      </c>
      <c r="G55" s="113">
        <v>37.301251571694394</v>
      </c>
      <c r="H55" s="124">
        <v>1.2473692240868708</v>
      </c>
      <c r="I55" s="113">
        <v>41.001852935300029</v>
      </c>
      <c r="J55" s="111">
        <v>-9.0254490923741826E-2</v>
      </c>
      <c r="K55" t="s">
        <v>277</v>
      </c>
      <c r="L55" s="7" t="s">
        <v>278</v>
      </c>
      <c r="M55" s="124">
        <v>7.9655456692913384</v>
      </c>
    </row>
    <row r="56" spans="2:14">
      <c r="B56" s="93"/>
      <c r="C56" t="s">
        <v>271</v>
      </c>
      <c r="D56" s="7" t="s">
        <v>279</v>
      </c>
      <c r="E56" s="122">
        <v>702</v>
      </c>
      <c r="F56" s="124">
        <v>0.60035962278978383</v>
      </c>
      <c r="G56" s="125">
        <v>27.125309740347372</v>
      </c>
      <c r="H56" s="124">
        <v>0.64963256804733716</v>
      </c>
      <c r="I56" s="125">
        <v>26.291047185937888</v>
      </c>
      <c r="J56" s="111">
        <v>3.1731811536807042E-2</v>
      </c>
      <c r="K56" t="s">
        <v>280</v>
      </c>
      <c r="L56" s="7" t="s">
        <v>281</v>
      </c>
      <c r="M56" s="124">
        <v>2.3686271473210887</v>
      </c>
    </row>
    <row r="57" spans="2:14">
      <c r="B57" s="93"/>
      <c r="C57" t="s">
        <v>274</v>
      </c>
      <c r="D57" s="103" t="s">
        <v>282</v>
      </c>
      <c r="E57" s="104" t="s">
        <v>97</v>
      </c>
      <c r="F57" s="61" t="s">
        <v>98</v>
      </c>
      <c r="G57" s="105" t="s">
        <v>99</v>
      </c>
      <c r="H57" s="61" t="s">
        <v>98</v>
      </c>
      <c r="I57" s="105" t="s">
        <v>99</v>
      </c>
      <c r="J57" s="106" t="s">
        <v>100</v>
      </c>
      <c r="K57" t="s">
        <v>283</v>
      </c>
      <c r="L57" s="7" t="s">
        <v>284</v>
      </c>
      <c r="M57" s="112">
        <v>1.302871977077364</v>
      </c>
    </row>
    <row r="58" spans="2:14">
      <c r="B58" s="93"/>
      <c r="D58" s="7" t="s">
        <v>285</v>
      </c>
      <c r="E58" s="122">
        <v>716</v>
      </c>
      <c r="F58" s="112">
        <v>1.4064897525206232</v>
      </c>
      <c r="G58" s="113">
        <v>16.749731904487383</v>
      </c>
      <c r="H58" s="112">
        <v>1.5189993855513306</v>
      </c>
      <c r="I58" s="113">
        <v>16.045855864017827</v>
      </c>
      <c r="J58" s="111">
        <v>4.3866531423105259E-2</v>
      </c>
      <c r="K58" t="s">
        <v>286</v>
      </c>
      <c r="L58" s="7" t="s">
        <v>287</v>
      </c>
      <c r="M58" s="112">
        <v>1.0013231395015754</v>
      </c>
    </row>
    <row r="59" spans="2:14">
      <c r="B59" s="93"/>
      <c r="C59" t="s">
        <v>280</v>
      </c>
      <c r="D59" s="7" t="s">
        <v>288</v>
      </c>
      <c r="E59" s="122">
        <v>405</v>
      </c>
      <c r="F59" s="112">
        <v>0.53891322705730293</v>
      </c>
      <c r="G59" s="113">
        <v>14.370103497013972</v>
      </c>
      <c r="H59" s="112">
        <v>0.56747463198513648</v>
      </c>
      <c r="I59" s="113">
        <v>14.131421837032283</v>
      </c>
      <c r="J59" s="111">
        <v>1.6890137647452397E-2</v>
      </c>
      <c r="K59" t="s">
        <v>289</v>
      </c>
      <c r="L59" s="7" t="s">
        <v>290</v>
      </c>
      <c r="M59" s="112">
        <v>0.99270628865979382</v>
      </c>
    </row>
    <row r="60" spans="2:14">
      <c r="B60" s="1"/>
      <c r="C60" t="s">
        <v>283</v>
      </c>
      <c r="D60" s="7" t="s">
        <v>291</v>
      </c>
      <c r="E60" s="122">
        <v>488</v>
      </c>
      <c r="F60" s="112">
        <v>0.58711937984496132</v>
      </c>
      <c r="G60" s="113">
        <v>18.483283777726903</v>
      </c>
      <c r="H60" s="112">
        <v>0.61053695341526149</v>
      </c>
      <c r="I60" s="113">
        <v>18.214033546809056</v>
      </c>
      <c r="J60" s="111">
        <v>1.4782570276149487E-2</v>
      </c>
      <c r="K60" t="s">
        <v>292</v>
      </c>
      <c r="L60" s="7" t="s">
        <v>293</v>
      </c>
      <c r="M60" s="112">
        <v>1.004878624641834</v>
      </c>
    </row>
    <row r="61" spans="2:14">
      <c r="B61" s="1"/>
      <c r="C61" t="s">
        <v>286</v>
      </c>
      <c r="D61" s="7" t="s">
        <v>294</v>
      </c>
      <c r="E61" s="122">
        <v>420</v>
      </c>
      <c r="F61" s="112">
        <v>0.59216755453501713</v>
      </c>
      <c r="G61" s="113">
        <v>15.839493024854242</v>
      </c>
      <c r="H61" s="112">
        <v>0.46267158857142854</v>
      </c>
      <c r="I61" s="113">
        <v>17.242983214252032</v>
      </c>
      <c r="J61" s="111">
        <v>-8.1394859112183471E-2</v>
      </c>
      <c r="K61" t="s">
        <v>295</v>
      </c>
      <c r="L61" s="7" t="s">
        <v>296</v>
      </c>
      <c r="M61" s="112">
        <v>0.95505720996849053</v>
      </c>
    </row>
    <row r="62" spans="2:14">
      <c r="B62" s="1"/>
      <c r="C62" t="s">
        <v>289</v>
      </c>
      <c r="D62" s="7" t="s">
        <v>297</v>
      </c>
      <c r="E62" s="122">
        <v>796</v>
      </c>
      <c r="F62" s="112">
        <v>1.0876052843193569</v>
      </c>
      <c r="G62" s="113">
        <v>23.099544897599927</v>
      </c>
      <c r="H62" s="112">
        <v>1.1005809262435675</v>
      </c>
      <c r="I62" s="113">
        <v>22.955481265480508</v>
      </c>
      <c r="J62" s="111">
        <v>6.275783567912141E-3</v>
      </c>
      <c r="K62" t="s">
        <v>298</v>
      </c>
      <c r="L62" s="7" t="s">
        <v>299</v>
      </c>
      <c r="M62" s="112">
        <v>0.94567163563448875</v>
      </c>
    </row>
    <row r="63" spans="2:14">
      <c r="B63" s="1"/>
      <c r="C63" t="s">
        <v>292</v>
      </c>
      <c r="D63" s="7" t="s">
        <v>300</v>
      </c>
      <c r="E63" s="122">
        <v>443</v>
      </c>
      <c r="F63" s="112">
        <v>0.38932754521963825</v>
      </c>
      <c r="G63" s="113">
        <v>19.8403816955487</v>
      </c>
      <c r="H63" s="112">
        <v>0.41765062017719351</v>
      </c>
      <c r="I63" s="113">
        <v>19.429610907000956</v>
      </c>
      <c r="J63" s="111">
        <v>2.1141482992834026E-2</v>
      </c>
      <c r="K63" t="s">
        <v>301</v>
      </c>
      <c r="L63" s="7" t="s">
        <v>302</v>
      </c>
      <c r="M63" s="112">
        <v>1.2187457049180328</v>
      </c>
    </row>
    <row r="64" spans="2:14">
      <c r="B64" s="13"/>
      <c r="C64" t="s">
        <v>295</v>
      </c>
      <c r="D64" s="7" t="s">
        <v>303</v>
      </c>
      <c r="E64" s="122">
        <v>450</v>
      </c>
      <c r="F64" s="112">
        <v>0.43046842377260985</v>
      </c>
      <c r="G64" s="113">
        <v>17.84914976647865</v>
      </c>
      <c r="H64" s="112">
        <v>0.43922037153472415</v>
      </c>
      <c r="I64" s="113">
        <v>17.746473386534941</v>
      </c>
      <c r="J64" s="111">
        <v>5.7857343094214198E-3</v>
      </c>
      <c r="K64" t="s">
        <v>304</v>
      </c>
      <c r="L64" s="7" t="s">
        <v>305</v>
      </c>
      <c r="M64" s="112">
        <v>0.89973247850794102</v>
      </c>
    </row>
    <row r="65" spans="2:13">
      <c r="B65" s="1"/>
      <c r="C65" t="s">
        <v>298</v>
      </c>
      <c r="D65" s="7" t="s">
        <v>306</v>
      </c>
      <c r="E65" s="122">
        <v>556</v>
      </c>
      <c r="F65" s="112">
        <v>0.5586061052631579</v>
      </c>
      <c r="G65" s="113">
        <v>20.620019803101037</v>
      </c>
      <c r="H65" s="112">
        <v>0.70603273202614381</v>
      </c>
      <c r="I65" s="113">
        <v>18.897939428579413</v>
      </c>
      <c r="J65" s="111">
        <v>9.1125298661785203E-2</v>
      </c>
      <c r="K65" t="s">
        <v>307</v>
      </c>
      <c r="L65" s="7" t="s">
        <v>308</v>
      </c>
      <c r="M65" s="112">
        <v>0.90176327601282436</v>
      </c>
    </row>
    <row r="66" spans="2:13">
      <c r="B66" s="1"/>
      <c r="C66" t="s">
        <v>301</v>
      </c>
      <c r="D66" s="7" t="s">
        <v>309</v>
      </c>
      <c r="E66" s="122">
        <v>621</v>
      </c>
      <c r="F66" s="112">
        <v>0.53114105263157896</v>
      </c>
      <c r="G66" s="113">
        <v>26.021571381804957</v>
      </c>
      <c r="H66" s="112">
        <v>0.5062837990124891</v>
      </c>
      <c r="I66" s="113">
        <v>26.48128015049322</v>
      </c>
      <c r="J66" s="111">
        <v>-1.7359763805818162E-2</v>
      </c>
      <c r="K66" t="s">
        <v>310</v>
      </c>
      <c r="L66" s="7" t="s">
        <v>311</v>
      </c>
      <c r="M66" s="112">
        <v>0.85293925969105222</v>
      </c>
    </row>
    <row r="67" spans="2:13">
      <c r="B67" s="1"/>
      <c r="C67" t="s">
        <v>304</v>
      </c>
      <c r="D67" s="7" t="s">
        <v>312</v>
      </c>
      <c r="E67" s="122">
        <v>702</v>
      </c>
      <c r="F67" s="112">
        <v>0.54369741114523917</v>
      </c>
      <c r="G67" s="113">
        <v>29.640082442301512</v>
      </c>
      <c r="H67" s="112">
        <v>0.58788151589952076</v>
      </c>
      <c r="I67" s="113">
        <v>28.746285550722856</v>
      </c>
      <c r="J67" s="111">
        <v>3.1092604642834587E-2</v>
      </c>
      <c r="K67" t="s">
        <v>313</v>
      </c>
      <c r="L67" s="7" t="s">
        <v>314</v>
      </c>
      <c r="M67" s="112">
        <v>0.88448783559247923</v>
      </c>
    </row>
    <row r="68" spans="2:13">
      <c r="B68" s="1"/>
      <c r="C68" t="s">
        <v>307</v>
      </c>
      <c r="D68" s="7" t="s">
        <v>315</v>
      </c>
      <c r="E68" s="122">
        <v>472</v>
      </c>
      <c r="F68" s="112">
        <v>0.3455911540149188</v>
      </c>
      <c r="G68" s="113">
        <v>23.321988263211711</v>
      </c>
      <c r="H68" s="112">
        <v>0.33535189197037896</v>
      </c>
      <c r="I68" s="113">
        <v>23.520316311979258</v>
      </c>
      <c r="J68" s="111">
        <v>-8.4322015969885422E-3</v>
      </c>
      <c r="K68" t="s">
        <v>316</v>
      </c>
      <c r="L68" s="7" t="s">
        <v>317</v>
      </c>
      <c r="M68" s="112">
        <v>1.0427505194805196</v>
      </c>
    </row>
    <row r="69" spans="2:13">
      <c r="B69" s="1"/>
      <c r="C69" t="s">
        <v>310</v>
      </c>
      <c r="D69" s="7" t="s">
        <v>318</v>
      </c>
      <c r="E69" s="122">
        <v>775</v>
      </c>
      <c r="F69" s="112">
        <v>0.79383244002340547</v>
      </c>
      <c r="G69" s="113">
        <v>26.45876537105579</v>
      </c>
      <c r="H69" s="112">
        <v>0.79495089166424615</v>
      </c>
      <c r="I69" s="113">
        <v>26.441937580078246</v>
      </c>
      <c r="J69" s="111">
        <v>6.3640536653486457E-4</v>
      </c>
      <c r="K69" t="s">
        <v>319</v>
      </c>
      <c r="L69" s="7" t="s">
        <v>320</v>
      </c>
      <c r="M69" s="112">
        <v>1.1762492314481137</v>
      </c>
    </row>
    <row r="70" spans="2:13">
      <c r="B70" s="1"/>
      <c r="C70" t="s">
        <v>313</v>
      </c>
      <c r="D70" s="7" t="s">
        <v>321</v>
      </c>
      <c r="E70" s="122">
        <v>828</v>
      </c>
      <c r="F70" s="112">
        <v>1.7916034947994057</v>
      </c>
      <c r="G70" s="113">
        <v>17.12451907409417</v>
      </c>
      <c r="H70" s="112">
        <v>1.6413418469656993</v>
      </c>
      <c r="I70" s="113">
        <v>18.059926747117277</v>
      </c>
      <c r="J70" s="111">
        <v>-5.1794654879894098E-2</v>
      </c>
      <c r="K70" t="s">
        <v>322</v>
      </c>
      <c r="L70" s="7" t="s">
        <v>323</v>
      </c>
      <c r="M70" s="112">
        <v>2.7746799441053174</v>
      </c>
    </row>
    <row r="71" spans="2:13">
      <c r="B71" s="93"/>
      <c r="C71" t="s">
        <v>316</v>
      </c>
      <c r="D71" s="7" t="s">
        <v>324</v>
      </c>
      <c r="E71" s="122">
        <v>352</v>
      </c>
      <c r="F71" s="112">
        <v>0.45634693562741024</v>
      </c>
      <c r="G71" s="113">
        <v>13.613835223145076</v>
      </c>
      <c r="H71" s="112">
        <v>0.40753974617067834</v>
      </c>
      <c r="I71" s="113">
        <v>14.056050439733868</v>
      </c>
      <c r="J71" s="111">
        <v>-3.1460844458748638E-2</v>
      </c>
      <c r="K71" t="s">
        <v>325</v>
      </c>
      <c r="L71" s="7" t="s">
        <v>326</v>
      </c>
      <c r="M71" s="112">
        <v>0.91153278106508873</v>
      </c>
    </row>
    <row r="72" spans="2:13">
      <c r="C72" t="s">
        <v>319</v>
      </c>
      <c r="D72" s="103" t="s">
        <v>410</v>
      </c>
      <c r="E72" s="104" t="s">
        <v>97</v>
      </c>
      <c r="F72" s="61" t="s">
        <v>98</v>
      </c>
      <c r="G72" s="105" t="s">
        <v>99</v>
      </c>
      <c r="H72" s="61" t="s">
        <v>98</v>
      </c>
      <c r="I72" s="105" t="s">
        <v>99</v>
      </c>
      <c r="J72" s="106" t="s">
        <v>100</v>
      </c>
      <c r="K72" t="s">
        <v>327</v>
      </c>
      <c r="L72" s="7" t="s">
        <v>328</v>
      </c>
      <c r="M72" s="112">
        <v>2.8923895573212262</v>
      </c>
    </row>
    <row r="73" spans="2:13">
      <c r="D73" s="7" t="s">
        <v>329</v>
      </c>
      <c r="E73" s="122">
        <v>825</v>
      </c>
      <c r="F73" s="112">
        <v>1.0615325721012361</v>
      </c>
      <c r="G73" s="113">
        <v>16.703257817031666</v>
      </c>
      <c r="H73" s="112">
        <v>1.3320291255205237</v>
      </c>
      <c r="I73" s="113">
        <v>15.306168383038525</v>
      </c>
      <c r="J73" s="111">
        <v>9.1276235765269664E-2</v>
      </c>
      <c r="K73" t="s">
        <v>330</v>
      </c>
      <c r="L73" s="7" t="s">
        <v>331</v>
      </c>
      <c r="M73" s="112">
        <v>8.2809262202043143</v>
      </c>
    </row>
    <row r="74" spans="2:13">
      <c r="C74" t="s">
        <v>325</v>
      </c>
      <c r="D74" s="7" t="s">
        <v>332</v>
      </c>
      <c r="E74" s="122">
        <v>655</v>
      </c>
      <c r="F74" s="112">
        <v>1.6123888805409465</v>
      </c>
      <c r="G74" s="113">
        <v>9.8015638634018512</v>
      </c>
      <c r="H74" s="112">
        <v>2.0875609756097564</v>
      </c>
      <c r="I74" s="113">
        <v>8.7630569626594799</v>
      </c>
      <c r="J74" s="111">
        <v>0.11850965994716045</v>
      </c>
    </row>
    <row r="75" spans="2:13">
      <c r="C75" t="s">
        <v>327</v>
      </c>
    </row>
    <row r="77" spans="2:13">
      <c r="E77" s="126"/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Q63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1" spans="1:17">
      <c r="A1" s="101"/>
      <c r="D1" s="101"/>
    </row>
    <row r="5" spans="1:17" ht="20.25">
      <c r="D5" s="2" t="s">
        <v>333</v>
      </c>
      <c r="M5" s="220" t="str">
        <f>'Resumo Mensal'!$J$2</f>
        <v>Julho de 2010</v>
      </c>
    </row>
    <row r="7" spans="1:17">
      <c r="B7" s="1"/>
      <c r="D7" s="242" t="s">
        <v>96</v>
      </c>
      <c r="E7" s="243"/>
      <c r="F7" s="243"/>
      <c r="G7" s="102"/>
      <c r="H7" s="102"/>
      <c r="I7" s="102"/>
      <c r="J7" s="102"/>
      <c r="K7" s="102"/>
      <c r="L7" s="102"/>
      <c r="M7" s="102"/>
    </row>
    <row r="8" spans="1:17">
      <c r="B8" s="1"/>
      <c r="D8" s="103"/>
      <c r="E8" s="104" t="s">
        <v>97</v>
      </c>
      <c r="F8" s="61" t="s">
        <v>98</v>
      </c>
      <c r="G8" s="105" t="s">
        <v>99</v>
      </c>
      <c r="H8" s="61" t="s">
        <v>98</v>
      </c>
      <c r="I8" s="105" t="s">
        <v>99</v>
      </c>
      <c r="J8" s="106" t="s">
        <v>100</v>
      </c>
      <c r="K8" s="61"/>
      <c r="L8" s="61" t="s">
        <v>101</v>
      </c>
      <c r="M8" s="105" t="s">
        <v>99</v>
      </c>
    </row>
    <row r="9" spans="1:17">
      <c r="D9" s="107" t="s">
        <v>411</v>
      </c>
      <c r="E9" s="108">
        <v>33617</v>
      </c>
      <c r="F9" s="109">
        <v>61.539505730140085</v>
      </c>
      <c r="G9" s="110">
        <v>32.776018852750191</v>
      </c>
      <c r="H9" s="109">
        <v>62.080391662623427</v>
      </c>
      <c r="I9" s="110">
        <v>32.490452234282245</v>
      </c>
      <c r="J9" s="111">
        <v>8.7892472658976928E-3</v>
      </c>
      <c r="L9" s="112">
        <v>61.809948696381753</v>
      </c>
      <c r="M9" s="110">
        <v>32.632610810079392</v>
      </c>
    </row>
    <row r="10" spans="1:17">
      <c r="D10" s="107" t="s">
        <v>412</v>
      </c>
      <c r="E10" s="108">
        <v>29794</v>
      </c>
      <c r="F10" s="109">
        <v>52.04111764915848</v>
      </c>
      <c r="G10" s="110">
        <v>34.350530518033693</v>
      </c>
      <c r="H10" s="109">
        <v>52.709598298071413</v>
      </c>
      <c r="I10" s="110">
        <v>33.914885670176091</v>
      </c>
      <c r="J10" s="111">
        <v>1.2845240054596418E-2</v>
      </c>
      <c r="L10" s="112">
        <v>52.375357973614946</v>
      </c>
      <c r="M10" s="110">
        <v>34.131318031287854</v>
      </c>
    </row>
    <row r="11" spans="1:17">
      <c r="D11" s="228" t="s">
        <v>103</v>
      </c>
      <c r="E11" s="229">
        <v>20799</v>
      </c>
      <c r="F11" s="230">
        <v>44.999041948192499</v>
      </c>
      <c r="G11" s="231">
        <v>27.732590427964137</v>
      </c>
      <c r="H11" s="230">
        <v>45.57672323974996</v>
      </c>
      <c r="I11" s="231">
        <v>27.381082080767118</v>
      </c>
      <c r="J11" s="232">
        <v>1.2837635348382559E-2</v>
      </c>
      <c r="K11" s="233"/>
      <c r="L11" s="234">
        <v>45.287882593971233</v>
      </c>
      <c r="M11" s="231">
        <v>27.555715315472202</v>
      </c>
    </row>
    <row r="12" spans="1:17">
      <c r="D12" s="226" t="s">
        <v>408</v>
      </c>
      <c r="E12" s="221"/>
      <c r="F12" s="222"/>
      <c r="G12" s="223"/>
      <c r="H12" s="222"/>
      <c r="I12" s="223"/>
      <c r="J12" s="224"/>
      <c r="L12" s="225"/>
      <c r="M12" s="223"/>
    </row>
    <row r="13" spans="1:17">
      <c r="F13" s="117"/>
      <c r="Q13" s="118"/>
    </row>
    <row r="14" spans="1:17">
      <c r="D14" s="119" t="s">
        <v>106</v>
      </c>
      <c r="E14" s="119"/>
      <c r="F14" s="119"/>
      <c r="G14" s="119"/>
      <c r="H14" s="119"/>
      <c r="I14" s="119"/>
      <c r="J14" s="119"/>
      <c r="L14" s="102" t="s">
        <v>107</v>
      </c>
      <c r="M14" s="102"/>
    </row>
    <row r="15" spans="1:17">
      <c r="B15" s="1"/>
      <c r="D15" s="103" t="s">
        <v>108</v>
      </c>
      <c r="E15" s="120" t="s">
        <v>97</v>
      </c>
      <c r="F15" s="61" t="s">
        <v>98</v>
      </c>
      <c r="G15" s="105" t="s">
        <v>99</v>
      </c>
      <c r="H15" s="61" t="s">
        <v>98</v>
      </c>
      <c r="I15" s="105" t="s">
        <v>99</v>
      </c>
      <c r="J15" s="106" t="s">
        <v>100</v>
      </c>
      <c r="L15" s="61"/>
      <c r="M15" s="121" t="s">
        <v>109</v>
      </c>
    </row>
    <row r="16" spans="1:17">
      <c r="B16" s="1"/>
      <c r="C16" t="s">
        <v>110</v>
      </c>
      <c r="D16" s="7" t="s">
        <v>111</v>
      </c>
      <c r="E16" s="122">
        <v>1166</v>
      </c>
      <c r="F16" s="112">
        <v>2.0172648724990192</v>
      </c>
      <c r="G16" s="113">
        <v>23.94516919921033</v>
      </c>
      <c r="H16" s="112">
        <v>1.9518808818897639</v>
      </c>
      <c r="I16" s="113">
        <v>24.493303392726212</v>
      </c>
      <c r="J16" s="111">
        <v>-2.2378941081449333E-2</v>
      </c>
      <c r="K16" t="s">
        <v>110</v>
      </c>
      <c r="L16" s="7" t="s">
        <v>112</v>
      </c>
      <c r="M16" s="112">
        <v>5.4206336804873247</v>
      </c>
    </row>
    <row r="17" spans="2:13">
      <c r="B17" s="1"/>
      <c r="C17" t="s">
        <v>113</v>
      </c>
      <c r="D17" s="7" t="s">
        <v>114</v>
      </c>
      <c r="E17" s="122">
        <v>951</v>
      </c>
      <c r="F17" s="112">
        <v>0.98177767332549959</v>
      </c>
      <c r="G17" s="113">
        <v>31.487257231456457</v>
      </c>
      <c r="H17" s="112">
        <v>0.94376686251468866</v>
      </c>
      <c r="I17" s="113">
        <v>32.161865134874752</v>
      </c>
      <c r="J17" s="111">
        <v>-2.0975397433862897E-2</v>
      </c>
      <c r="K17" t="s">
        <v>113</v>
      </c>
      <c r="L17" s="7" t="s">
        <v>115</v>
      </c>
      <c r="M17" s="112">
        <v>0.89422984723854293</v>
      </c>
    </row>
    <row r="18" spans="2:13">
      <c r="B18" s="93"/>
      <c r="C18" t="s">
        <v>116</v>
      </c>
      <c r="D18" s="7" t="s">
        <v>117</v>
      </c>
      <c r="E18" s="122">
        <v>574</v>
      </c>
      <c r="F18" s="112">
        <v>0.45878608695652173</v>
      </c>
      <c r="G18" s="113">
        <v>27.850737645542036</v>
      </c>
      <c r="H18" s="112">
        <v>0.44810122896281801</v>
      </c>
      <c r="I18" s="113">
        <v>28.093481293119332</v>
      </c>
      <c r="J18" s="111">
        <v>-8.640568430967277E-3</v>
      </c>
      <c r="K18" t="s">
        <v>116</v>
      </c>
      <c r="L18" s="7" t="s">
        <v>118</v>
      </c>
      <c r="M18" s="112">
        <v>0.76653810493343788</v>
      </c>
    </row>
    <row r="19" spans="2:13">
      <c r="B19" s="1"/>
      <c r="C19" t="s">
        <v>119</v>
      </c>
      <c r="D19" s="7" t="s">
        <v>120</v>
      </c>
      <c r="E19" s="122">
        <v>680</v>
      </c>
      <c r="F19" s="112">
        <v>0.6325954406580494</v>
      </c>
      <c r="G19" s="113">
        <v>28.253448402326665</v>
      </c>
      <c r="H19" s="112">
        <v>0.63374146379647756</v>
      </c>
      <c r="I19" s="113">
        <v>28.23104408962952</v>
      </c>
      <c r="J19" s="111">
        <v>7.9360552964358178E-4</v>
      </c>
      <c r="K19" t="s">
        <v>119</v>
      </c>
      <c r="L19" s="7" t="s">
        <v>121</v>
      </c>
      <c r="M19" s="112">
        <v>0.78907376664056383</v>
      </c>
    </row>
    <row r="20" spans="2:13">
      <c r="B20" s="1"/>
      <c r="C20" t="s">
        <v>122</v>
      </c>
      <c r="D20" s="7" t="s">
        <v>123</v>
      </c>
      <c r="E20" s="122">
        <v>452</v>
      </c>
      <c r="F20" s="112">
        <v>0.40061629142185667</v>
      </c>
      <c r="G20" s="113">
        <v>21.273081069113307</v>
      </c>
      <c r="H20" s="112">
        <v>0.38595521126760562</v>
      </c>
      <c r="I20" s="113">
        <v>21.520572691355731</v>
      </c>
      <c r="J20" s="111">
        <v>-1.1500234022203126E-2</v>
      </c>
      <c r="K20" t="s">
        <v>122</v>
      </c>
      <c r="L20" s="7" t="s">
        <v>124</v>
      </c>
      <c r="M20" s="112">
        <v>0.83387837933059283</v>
      </c>
    </row>
    <row r="21" spans="2:13">
      <c r="B21" s="1"/>
      <c r="C21" t="s">
        <v>125</v>
      </c>
      <c r="D21" s="7" t="s">
        <v>126</v>
      </c>
      <c r="E21" s="122">
        <v>857</v>
      </c>
      <c r="F21" s="112">
        <v>1.2862268653359572</v>
      </c>
      <c r="G21" s="113">
        <v>23.679931208021756</v>
      </c>
      <c r="H21" s="112">
        <v>1.2988286724670222</v>
      </c>
      <c r="I21" s="113">
        <v>23.543300431309007</v>
      </c>
      <c r="J21" s="111">
        <v>5.8033824574166282E-3</v>
      </c>
      <c r="K21" t="s">
        <v>125</v>
      </c>
      <c r="L21" s="7" t="s">
        <v>127</v>
      </c>
      <c r="M21" s="112">
        <v>1.7236276179775281</v>
      </c>
    </row>
    <row r="22" spans="2:13">
      <c r="B22" s="1"/>
      <c r="C22" t="s">
        <v>128</v>
      </c>
      <c r="D22" s="7" t="s">
        <v>129</v>
      </c>
      <c r="E22" s="122">
        <v>461</v>
      </c>
      <c r="F22" s="112">
        <v>0.39915774901519413</v>
      </c>
      <c r="G22" s="113">
        <v>22.081510938926634</v>
      </c>
      <c r="H22" s="112">
        <v>0.3848081954507161</v>
      </c>
      <c r="I22" s="113">
        <v>22.337397557098043</v>
      </c>
      <c r="J22" s="111">
        <v>-1.1455525090482088E-2</v>
      </c>
      <c r="K22" t="s">
        <v>128</v>
      </c>
      <c r="L22" s="7" t="s">
        <v>130</v>
      </c>
      <c r="M22" s="112">
        <v>0.85587406886858752</v>
      </c>
    </row>
    <row r="23" spans="2:13">
      <c r="B23" s="1"/>
      <c r="C23" t="s">
        <v>131</v>
      </c>
      <c r="D23" s="7" t="s">
        <v>132</v>
      </c>
      <c r="E23" s="122">
        <v>627</v>
      </c>
      <c r="F23" s="112">
        <v>0.6997310379746835</v>
      </c>
      <c r="G23" s="113">
        <v>23.705235193006359</v>
      </c>
      <c r="H23" s="112">
        <v>0.6767644444444445</v>
      </c>
      <c r="I23" s="113">
        <v>24.053329777806926</v>
      </c>
      <c r="J23" s="111">
        <v>-1.4471783658067228E-2</v>
      </c>
      <c r="K23" t="s">
        <v>131</v>
      </c>
      <c r="L23" s="7" t="s">
        <v>133</v>
      </c>
      <c r="M23" s="112">
        <v>0.85107378002528444</v>
      </c>
    </row>
    <row r="24" spans="2:13">
      <c r="B24" s="1"/>
      <c r="C24" t="s">
        <v>134</v>
      </c>
      <c r="D24" s="7" t="s">
        <v>135</v>
      </c>
      <c r="E24" s="122">
        <v>872</v>
      </c>
      <c r="F24" s="112">
        <v>1.180447594936709</v>
      </c>
      <c r="G24" s="113">
        <v>25.335999099728763</v>
      </c>
      <c r="H24" s="112">
        <v>1.1208004040404043</v>
      </c>
      <c r="I24" s="113">
        <v>26.089575532991546</v>
      </c>
      <c r="J24" s="111">
        <v>-2.8884196767013259E-2</v>
      </c>
      <c r="K24" t="s">
        <v>134</v>
      </c>
      <c r="L24" s="7" t="s">
        <v>136</v>
      </c>
      <c r="M24" s="112">
        <v>0.92344657395701646</v>
      </c>
    </row>
    <row r="25" spans="2:13">
      <c r="B25" s="1"/>
      <c r="C25" t="s">
        <v>137</v>
      </c>
      <c r="D25" s="7" t="s">
        <v>138</v>
      </c>
      <c r="E25" s="122">
        <v>965</v>
      </c>
      <c r="F25" s="112">
        <v>0.92818818232976918</v>
      </c>
      <c r="G25" s="113">
        <v>32.922790960897196</v>
      </c>
      <c r="H25" s="112">
        <v>0.93363595959595957</v>
      </c>
      <c r="I25" s="113">
        <v>32.821121425333942</v>
      </c>
      <c r="J25" s="111">
        <v>3.0976862199709743E-3</v>
      </c>
      <c r="K25" t="s">
        <v>137</v>
      </c>
      <c r="L25" s="7" t="s">
        <v>139</v>
      </c>
      <c r="M25" s="112">
        <v>0.84574995223377358</v>
      </c>
    </row>
    <row r="26" spans="2:13">
      <c r="B26" s="13"/>
      <c r="C26" t="s">
        <v>140</v>
      </c>
      <c r="D26" s="7" t="s">
        <v>141</v>
      </c>
      <c r="E26" s="122">
        <v>621</v>
      </c>
      <c r="F26" s="112">
        <v>0.504571460737405</v>
      </c>
      <c r="G26" s="113">
        <v>28.372656134809915</v>
      </c>
      <c r="H26" s="112">
        <v>0.47951394109396911</v>
      </c>
      <c r="I26" s="113">
        <v>28.92455812036691</v>
      </c>
      <c r="J26" s="111">
        <v>-1.9080740430339693E-2</v>
      </c>
      <c r="K26" t="s">
        <v>140</v>
      </c>
      <c r="L26" s="7" t="s">
        <v>142</v>
      </c>
      <c r="M26" s="112">
        <v>0.81519395335768485</v>
      </c>
    </row>
    <row r="27" spans="2:13">
      <c r="B27" s="13"/>
      <c r="C27" t="s">
        <v>143</v>
      </c>
      <c r="D27" s="7" t="s">
        <v>144</v>
      </c>
      <c r="E27" s="122">
        <v>744</v>
      </c>
      <c r="F27" s="112">
        <v>0.62360463442069747</v>
      </c>
      <c r="G27" s="113">
        <v>30.53763170904093</v>
      </c>
      <c r="H27" s="112">
        <v>0.61470847533632289</v>
      </c>
      <c r="I27" s="113">
        <v>30.724613855567171</v>
      </c>
      <c r="J27" s="111">
        <v>-6.0857443938993061E-3</v>
      </c>
      <c r="K27" t="s">
        <v>143</v>
      </c>
      <c r="L27" s="7" t="s">
        <v>145</v>
      </c>
      <c r="M27" s="112">
        <v>0.8021355867490173</v>
      </c>
    </row>
    <row r="28" spans="2:13">
      <c r="B28" s="1"/>
      <c r="C28" t="s">
        <v>146</v>
      </c>
      <c r="D28" s="7" t="s">
        <v>147</v>
      </c>
      <c r="E28" s="122">
        <v>675</v>
      </c>
      <c r="F28" s="112">
        <v>0.85649247045582455</v>
      </c>
      <c r="G28" s="113">
        <v>23.130722105788468</v>
      </c>
      <c r="H28" s="112">
        <v>0.82539305469845714</v>
      </c>
      <c r="I28" s="113">
        <v>23.548994072564216</v>
      </c>
      <c r="J28" s="111">
        <v>-1.7761776383605987E-2</v>
      </c>
      <c r="K28" t="s">
        <v>146</v>
      </c>
      <c r="L28" s="7" t="s">
        <v>148</v>
      </c>
      <c r="M28" s="112">
        <v>0.8742610366624527</v>
      </c>
    </row>
    <row r="29" spans="2:13">
      <c r="B29" s="93"/>
      <c r="D29" s="103" t="s">
        <v>179</v>
      </c>
      <c r="E29" s="104" t="s">
        <v>97</v>
      </c>
      <c r="F29" s="61" t="s">
        <v>98</v>
      </c>
      <c r="G29" s="105" t="s">
        <v>99</v>
      </c>
      <c r="H29" s="61" t="s">
        <v>98</v>
      </c>
      <c r="I29" s="105" t="s">
        <v>99</v>
      </c>
      <c r="J29" s="106" t="s">
        <v>100</v>
      </c>
      <c r="K29" t="s">
        <v>180</v>
      </c>
      <c r="L29" s="7" t="s">
        <v>181</v>
      </c>
      <c r="M29" s="112">
        <v>1.6577543147208122</v>
      </c>
    </row>
    <row r="30" spans="2:13">
      <c r="B30" s="93"/>
      <c r="C30" t="s">
        <v>180</v>
      </c>
      <c r="D30" s="7" t="s">
        <v>182</v>
      </c>
      <c r="E30" s="122">
        <v>687</v>
      </c>
      <c r="F30" s="112">
        <v>1.241299123505976</v>
      </c>
      <c r="G30" s="113">
        <v>20.402843843606185</v>
      </c>
      <c r="H30" s="112">
        <v>1.5740626056338027</v>
      </c>
      <c r="I30" s="113">
        <v>17.517540330963708</v>
      </c>
      <c r="J30" s="111">
        <v>0.16470939744562552</v>
      </c>
      <c r="K30" t="s">
        <v>183</v>
      </c>
      <c r="L30" s="7" t="s">
        <v>184</v>
      </c>
      <c r="M30" s="112">
        <v>0.82965664836371611</v>
      </c>
    </row>
    <row r="31" spans="2:13">
      <c r="B31" s="93"/>
      <c r="C31" t="s">
        <v>183</v>
      </c>
      <c r="D31" s="7" t="s">
        <v>185</v>
      </c>
      <c r="E31" s="122">
        <v>689</v>
      </c>
      <c r="F31" s="112">
        <v>0.60720143978826635</v>
      </c>
      <c r="G31" s="113">
        <v>30.040649990961331</v>
      </c>
      <c r="H31" s="112">
        <v>0.59948239370078737</v>
      </c>
      <c r="I31" s="113">
        <v>30.210105121912633</v>
      </c>
      <c r="J31" s="111">
        <v>-5.6092201687967247E-3</v>
      </c>
      <c r="K31" t="s">
        <v>186</v>
      </c>
      <c r="L31" s="7" t="s">
        <v>187</v>
      </c>
      <c r="M31" s="112">
        <v>0.70821114612562053</v>
      </c>
    </row>
    <row r="32" spans="2:13">
      <c r="B32" s="93"/>
      <c r="C32" t="s">
        <v>186</v>
      </c>
      <c r="D32" s="7" t="s">
        <v>188</v>
      </c>
      <c r="E32" s="122">
        <v>1779</v>
      </c>
      <c r="F32" s="112">
        <v>1.7512187456445996</v>
      </c>
      <c r="G32" s="113">
        <v>43.125988446137583</v>
      </c>
      <c r="H32" s="112">
        <v>1.8588625417201543</v>
      </c>
      <c r="I32" s="113">
        <v>41.328561858005138</v>
      </c>
      <c r="J32" s="111">
        <v>4.3491147703323518E-2</v>
      </c>
      <c r="K32" t="s">
        <v>189</v>
      </c>
      <c r="L32" s="7" t="s">
        <v>190</v>
      </c>
      <c r="M32" s="112">
        <v>0.73949877234546624</v>
      </c>
    </row>
    <row r="33" spans="3:13">
      <c r="C33" t="s">
        <v>189</v>
      </c>
      <c r="D33" s="7" t="s">
        <v>191</v>
      </c>
      <c r="E33" s="122">
        <v>2036</v>
      </c>
      <c r="F33" s="112">
        <v>1.5985942064180398</v>
      </c>
      <c r="G33" s="113">
        <v>53.5751518230134</v>
      </c>
      <c r="H33" s="112">
        <v>1.6319753530166878</v>
      </c>
      <c r="I33" s="113">
        <v>52.802138203116328</v>
      </c>
      <c r="J33" s="111">
        <v>1.4639816609764544E-2</v>
      </c>
      <c r="K33" t="s">
        <v>192</v>
      </c>
      <c r="L33" s="7" t="s">
        <v>193</v>
      </c>
      <c r="M33" s="112">
        <v>0.62363586919104996</v>
      </c>
    </row>
    <row r="34" spans="3:13">
      <c r="C34" t="s">
        <v>192</v>
      </c>
      <c r="D34" s="7" t="s">
        <v>194</v>
      </c>
      <c r="E34" s="122">
        <v>592</v>
      </c>
      <c r="F34" s="112">
        <v>0.83637347204161239</v>
      </c>
      <c r="G34" s="113">
        <v>22.635231545661401</v>
      </c>
      <c r="H34" s="112">
        <v>0.80628435711234525</v>
      </c>
      <c r="I34" s="113">
        <v>23.077732833303234</v>
      </c>
      <c r="J34" s="111">
        <v>-1.9174382979391447E-2</v>
      </c>
      <c r="K34" t="s">
        <v>195</v>
      </c>
      <c r="L34" s="7" t="s">
        <v>196</v>
      </c>
      <c r="M34" s="112">
        <v>0.8420874010327023</v>
      </c>
    </row>
    <row r="35" spans="3:13">
      <c r="D35" s="103" t="s">
        <v>197</v>
      </c>
      <c r="E35" s="104" t="s">
        <v>97</v>
      </c>
      <c r="F35" s="61" t="s">
        <v>98</v>
      </c>
      <c r="G35" s="105" t="s">
        <v>99</v>
      </c>
      <c r="H35" s="61" t="s">
        <v>98</v>
      </c>
      <c r="I35" s="105" t="s">
        <v>99</v>
      </c>
      <c r="J35" s="106" t="s">
        <v>100</v>
      </c>
      <c r="K35" t="s">
        <v>198</v>
      </c>
      <c r="L35" s="7" t="s">
        <v>199</v>
      </c>
      <c r="M35" s="112">
        <v>1.0759727710843374</v>
      </c>
    </row>
    <row r="36" spans="3:13">
      <c r="C36" t="s">
        <v>195</v>
      </c>
      <c r="D36" s="7" t="s">
        <v>200</v>
      </c>
      <c r="E36" s="122">
        <v>961</v>
      </c>
      <c r="F36" s="112">
        <v>1.0866413524057219</v>
      </c>
      <c r="G36" s="113">
        <v>28.186344549683604</v>
      </c>
      <c r="H36" s="112">
        <v>1.0964588124733019</v>
      </c>
      <c r="I36" s="113">
        <v>28.051720464744385</v>
      </c>
      <c r="J36" s="111">
        <v>4.7991382599301691E-3</v>
      </c>
      <c r="K36" t="s">
        <v>201</v>
      </c>
      <c r="L36" s="7" t="s">
        <v>202</v>
      </c>
      <c r="M36" s="112">
        <v>0.62128075666380045</v>
      </c>
    </row>
    <row r="37" spans="3:13">
      <c r="C37" t="s">
        <v>198</v>
      </c>
      <c r="D37" s="7" t="s">
        <v>203</v>
      </c>
      <c r="E37" s="122">
        <v>1147</v>
      </c>
      <c r="F37" s="112">
        <v>1.0588531599479845</v>
      </c>
      <c r="G37" s="113">
        <v>36.079016686112254</v>
      </c>
      <c r="H37" s="112">
        <v>1.0957717214865443</v>
      </c>
      <c r="I37" s="113">
        <v>35.393979432789195</v>
      </c>
      <c r="J37" s="111">
        <v>1.9354626529743513E-2</v>
      </c>
      <c r="K37" t="s">
        <v>204</v>
      </c>
      <c r="L37" s="7" t="s">
        <v>205</v>
      </c>
      <c r="M37" s="112">
        <v>0.63142760757314975</v>
      </c>
    </row>
    <row r="38" spans="3:13">
      <c r="C38" t="s">
        <v>201</v>
      </c>
      <c r="D38" s="7" t="s">
        <v>206</v>
      </c>
      <c r="E38" s="122">
        <v>1988</v>
      </c>
      <c r="F38" s="112">
        <v>1.5206630749242096</v>
      </c>
      <c r="G38" s="113">
        <v>55.556144045296136</v>
      </c>
      <c r="H38" s="112">
        <v>1.6364914724711908</v>
      </c>
      <c r="I38" s="113">
        <v>52.712388826903748</v>
      </c>
      <c r="J38" s="111">
        <v>5.3948517259019946E-2</v>
      </c>
      <c r="K38" t="s">
        <v>207</v>
      </c>
      <c r="L38" s="7" t="s">
        <v>208</v>
      </c>
      <c r="M38" s="112">
        <v>0.62085784377017428</v>
      </c>
    </row>
    <row r="39" spans="3:13">
      <c r="C39" t="s">
        <v>204</v>
      </c>
      <c r="D39" s="7" t="s">
        <v>209</v>
      </c>
      <c r="E39" s="122">
        <v>2037</v>
      </c>
      <c r="F39" s="112">
        <v>1.5983875162548766</v>
      </c>
      <c r="G39" s="113">
        <v>54.9419368172546</v>
      </c>
      <c r="H39" s="112">
        <v>1.6878823750533958</v>
      </c>
      <c r="I39" s="113">
        <v>52.817058882250045</v>
      </c>
      <c r="J39" s="111">
        <v>4.0230902287492709E-2</v>
      </c>
      <c r="K39" t="s">
        <v>210</v>
      </c>
      <c r="L39" s="7" t="s">
        <v>211</v>
      </c>
      <c r="M39" s="112">
        <v>0.65694107119810707</v>
      </c>
    </row>
    <row r="40" spans="3:13">
      <c r="C40" t="s">
        <v>207</v>
      </c>
      <c r="D40" s="7" t="s">
        <v>212</v>
      </c>
      <c r="E40" s="122">
        <v>1051</v>
      </c>
      <c r="F40" s="112">
        <v>0.86760280884265273</v>
      </c>
      <c r="G40" s="113">
        <v>41.858549707830903</v>
      </c>
      <c r="H40" s="112">
        <v>0.87431446153846148</v>
      </c>
      <c r="I40" s="113">
        <v>41.67289185439887</v>
      </c>
      <c r="J40" s="111">
        <v>4.4551228669396092E-3</v>
      </c>
      <c r="K40" t="s">
        <v>213</v>
      </c>
      <c r="L40" s="7" t="s">
        <v>214</v>
      </c>
      <c r="M40" s="112">
        <v>0.98197863547758291</v>
      </c>
    </row>
    <row r="41" spans="3:13">
      <c r="C41" t="s">
        <v>210</v>
      </c>
      <c r="D41" s="7" t="s">
        <v>215</v>
      </c>
      <c r="E41" s="122">
        <v>2687</v>
      </c>
      <c r="F41" s="112">
        <v>1.9961600693240902</v>
      </c>
      <c r="G41" s="113">
        <v>57.259148758821055</v>
      </c>
      <c r="H41" s="112">
        <v>2.0279776505766764</v>
      </c>
      <c r="I41" s="113">
        <v>56.619328704620358</v>
      </c>
      <c r="J41" s="111">
        <v>1.1300382198782266E-2</v>
      </c>
      <c r="K41" t="s">
        <v>216</v>
      </c>
      <c r="L41" s="7" t="s">
        <v>217</v>
      </c>
      <c r="M41" s="112">
        <v>0.60731259259259252</v>
      </c>
    </row>
    <row r="42" spans="3:13">
      <c r="C42" t="s">
        <v>213</v>
      </c>
      <c r="D42" s="7" t="s">
        <v>218</v>
      </c>
      <c r="E42" s="122">
        <v>777</v>
      </c>
      <c r="F42" s="112">
        <v>0.68462231469440837</v>
      </c>
      <c r="G42" s="113">
        <v>31.515588957600588</v>
      </c>
      <c r="H42" s="112">
        <v>0.65053090909090916</v>
      </c>
      <c r="I42" s="113">
        <v>32.259034971837458</v>
      </c>
      <c r="J42" s="111">
        <v>-2.3046133118548306E-2</v>
      </c>
      <c r="K42" t="s">
        <v>219</v>
      </c>
      <c r="L42" s="7" t="s">
        <v>220</v>
      </c>
      <c r="M42" s="112">
        <v>0.88174409356725147</v>
      </c>
    </row>
    <row r="43" spans="3:13">
      <c r="C43" t="s">
        <v>216</v>
      </c>
      <c r="D43" s="7" t="s">
        <v>221</v>
      </c>
      <c r="E43" s="122">
        <v>1539</v>
      </c>
      <c r="F43" s="112">
        <v>1.2175153185955787</v>
      </c>
      <c r="G43" s="113">
        <v>47.063172855768975</v>
      </c>
      <c r="H43" s="112">
        <v>1.3065163636363635</v>
      </c>
      <c r="I43" s="113">
        <v>45.020959171502398</v>
      </c>
      <c r="J43" s="111">
        <v>4.5361398820646937E-2</v>
      </c>
      <c r="K43" t="s">
        <v>222</v>
      </c>
      <c r="L43" s="7" t="s">
        <v>223</v>
      </c>
      <c r="M43" s="112">
        <v>0.58463407279029467</v>
      </c>
    </row>
    <row r="44" spans="3:13">
      <c r="C44" t="s">
        <v>219</v>
      </c>
      <c r="D44" s="7" t="s">
        <v>224</v>
      </c>
      <c r="E44" s="122">
        <v>859</v>
      </c>
      <c r="F44" s="112">
        <v>0.81973326397919377</v>
      </c>
      <c r="G44" s="113">
        <v>33.189038778612691</v>
      </c>
      <c r="H44" s="112">
        <v>0.84230649350649345</v>
      </c>
      <c r="I44" s="113">
        <v>32.71351615498444</v>
      </c>
      <c r="J44" s="111">
        <v>1.4535967988748233E-2</v>
      </c>
      <c r="K44" t="s">
        <v>225</v>
      </c>
      <c r="L44" s="7" t="s">
        <v>226</v>
      </c>
      <c r="M44" s="112">
        <v>0.61681798181030745</v>
      </c>
    </row>
    <row r="45" spans="3:13">
      <c r="C45" t="s">
        <v>222</v>
      </c>
      <c r="D45" s="7" t="s">
        <v>227</v>
      </c>
      <c r="E45" s="122">
        <v>664</v>
      </c>
      <c r="F45" s="112">
        <v>0.63411807542262688</v>
      </c>
      <c r="G45" s="113">
        <v>32.263181977506058</v>
      </c>
      <c r="H45" s="112">
        <v>0.57987222174101338</v>
      </c>
      <c r="I45" s="113">
        <v>33.745603157002321</v>
      </c>
      <c r="J45" s="111">
        <v>-4.3929313475277287E-2</v>
      </c>
      <c r="K45" t="s">
        <v>228</v>
      </c>
      <c r="L45" s="7" t="s">
        <v>229</v>
      </c>
      <c r="M45" s="112">
        <v>0.70812389441800083</v>
      </c>
    </row>
    <row r="46" spans="3:13">
      <c r="C46" t="s">
        <v>225</v>
      </c>
      <c r="D46" s="7" t="s">
        <v>230</v>
      </c>
      <c r="E46" s="122">
        <v>1218</v>
      </c>
      <c r="F46" s="112">
        <v>1.4671722010398613</v>
      </c>
      <c r="G46" s="113">
        <v>34.315608402368518</v>
      </c>
      <c r="H46" s="112">
        <v>1.5071931428571428</v>
      </c>
      <c r="I46" s="113">
        <v>33.682633473511792</v>
      </c>
      <c r="J46" s="111">
        <v>1.879232303360423E-2</v>
      </c>
      <c r="K46" t="s">
        <v>231</v>
      </c>
      <c r="L46" s="7" t="s">
        <v>232</v>
      </c>
      <c r="M46" s="112">
        <v>0.96924547459459442</v>
      </c>
    </row>
    <row r="47" spans="3:13">
      <c r="C47" t="s">
        <v>228</v>
      </c>
      <c r="D47" s="7" t="s">
        <v>233</v>
      </c>
      <c r="E47" s="122">
        <v>671</v>
      </c>
      <c r="F47" s="112">
        <v>0.74424374025974016</v>
      </c>
      <c r="G47" s="113">
        <v>25.43387266922733</v>
      </c>
      <c r="H47" s="112">
        <v>0.76093224913494817</v>
      </c>
      <c r="I47" s="113">
        <v>25.168525759698738</v>
      </c>
      <c r="J47" s="111">
        <v>1.054280699879051E-2</v>
      </c>
      <c r="K47" t="s">
        <v>234</v>
      </c>
      <c r="L47" s="7" t="s">
        <v>235</v>
      </c>
      <c r="M47" s="112">
        <v>0.66314771626297575</v>
      </c>
    </row>
    <row r="48" spans="3:13">
      <c r="C48" t="s">
        <v>231</v>
      </c>
      <c r="D48" s="7" t="s">
        <v>236</v>
      </c>
      <c r="E48" s="122">
        <v>730</v>
      </c>
      <c r="F48" s="112">
        <v>0.90631480519480512</v>
      </c>
      <c r="G48" s="113">
        <v>25.427988449970986</v>
      </c>
      <c r="H48" s="112">
        <v>0.92379514470842328</v>
      </c>
      <c r="I48" s="113">
        <v>25.172533288316711</v>
      </c>
      <c r="J48" s="111">
        <v>1.0148170576572024E-2</v>
      </c>
      <c r="K48" t="s">
        <v>237</v>
      </c>
      <c r="L48" s="7" t="s">
        <v>238</v>
      </c>
      <c r="M48" s="112">
        <v>0.93066832684824896</v>
      </c>
    </row>
    <row r="49" spans="2:13">
      <c r="B49" s="93"/>
      <c r="C49" t="s">
        <v>234</v>
      </c>
      <c r="D49" s="7" t="s">
        <v>239</v>
      </c>
      <c r="E49" s="122">
        <v>671</v>
      </c>
      <c r="F49" s="112">
        <v>0.83662690909090909</v>
      </c>
      <c r="G49" s="113">
        <v>24.645937619507087</v>
      </c>
      <c r="H49" s="112">
        <v>0.83501268798617112</v>
      </c>
      <c r="I49" s="113">
        <v>24.670316250416569</v>
      </c>
      <c r="J49" s="111">
        <v>-9.8817666794481784E-4</v>
      </c>
      <c r="K49" t="s">
        <v>240</v>
      </c>
      <c r="L49" s="7" t="s">
        <v>241</v>
      </c>
      <c r="M49" s="112">
        <v>0.68620009534127857</v>
      </c>
    </row>
    <row r="50" spans="2:13">
      <c r="B50" s="93"/>
      <c r="C50" t="s">
        <v>237</v>
      </c>
      <c r="D50" s="7" t="s">
        <v>242</v>
      </c>
      <c r="E50" s="122">
        <v>563</v>
      </c>
      <c r="F50" s="112">
        <v>0.55831758477508653</v>
      </c>
      <c r="G50" s="113">
        <v>24.715533648522616</v>
      </c>
      <c r="H50" s="112">
        <v>0.58820396888504756</v>
      </c>
      <c r="I50" s="113">
        <v>24.186650833566855</v>
      </c>
      <c r="J50" s="111">
        <v>2.1866723863304127E-2</v>
      </c>
      <c r="K50" t="s">
        <v>243</v>
      </c>
      <c r="L50" s="7" t="s">
        <v>244</v>
      </c>
      <c r="M50" s="112">
        <v>9.8918108775731302</v>
      </c>
    </row>
    <row r="51" spans="2:13">
      <c r="B51" s="93"/>
      <c r="C51" t="s">
        <v>240</v>
      </c>
      <c r="D51" s="7" t="s">
        <v>245</v>
      </c>
      <c r="E51" s="122">
        <v>626</v>
      </c>
      <c r="F51" s="112">
        <v>0.9261064341761116</v>
      </c>
      <c r="G51" s="110">
        <v>22.850168155018512</v>
      </c>
      <c r="H51" s="112">
        <v>0.88628618698836714</v>
      </c>
      <c r="I51" s="110">
        <v>23.417461358786483</v>
      </c>
      <c r="J51" s="111">
        <v>-2.4225222156931903E-2</v>
      </c>
      <c r="K51" t="s">
        <v>246</v>
      </c>
      <c r="L51" s="7" t="s">
        <v>409</v>
      </c>
      <c r="M51" s="112">
        <v>1.1852534924277194</v>
      </c>
    </row>
    <row r="52" spans="2:13">
      <c r="D52" s="103" t="s">
        <v>247</v>
      </c>
      <c r="E52" s="104" t="s">
        <v>97</v>
      </c>
      <c r="F52" s="61" t="s">
        <v>98</v>
      </c>
      <c r="G52" s="105" t="s">
        <v>99</v>
      </c>
      <c r="H52" s="61" t="s">
        <v>98</v>
      </c>
      <c r="I52" s="105" t="s">
        <v>99</v>
      </c>
      <c r="J52" s="106" t="s">
        <v>100</v>
      </c>
      <c r="K52" t="s">
        <v>248</v>
      </c>
      <c r="L52" s="7" t="s">
        <v>184</v>
      </c>
      <c r="M52" s="112">
        <v>1.0993979136690646</v>
      </c>
    </row>
    <row r="53" spans="2:13">
      <c r="D53" s="7" t="s">
        <v>249</v>
      </c>
      <c r="E53" s="122">
        <v>686</v>
      </c>
      <c r="F53" s="112">
        <v>1.2045419330855021</v>
      </c>
      <c r="G53" s="113">
        <v>17.538270742786676</v>
      </c>
      <c r="H53" s="112">
        <v>2.1064615049864006</v>
      </c>
      <c r="I53" s="113">
        <v>12.669343162335919</v>
      </c>
      <c r="J53" s="111">
        <v>0.38430781438814909</v>
      </c>
      <c r="K53" t="s">
        <v>250</v>
      </c>
      <c r="L53" s="7" t="s">
        <v>251</v>
      </c>
      <c r="M53" s="112">
        <v>0.80149741935483876</v>
      </c>
    </row>
    <row r="54" spans="2:13">
      <c r="D54" s="7" t="s">
        <v>252</v>
      </c>
      <c r="E54" s="122">
        <v>914</v>
      </c>
      <c r="F54" s="112">
        <v>0.80414027772768271</v>
      </c>
      <c r="G54" s="113">
        <v>31.255201644375472</v>
      </c>
      <c r="H54" s="112">
        <v>0.89927070134529152</v>
      </c>
      <c r="I54" s="113">
        <v>29.647756627690264</v>
      </c>
      <c r="J54" s="111">
        <v>5.4218099428942734E-2</v>
      </c>
      <c r="K54" t="s">
        <v>253</v>
      </c>
      <c r="L54" s="7" t="s">
        <v>254</v>
      </c>
      <c r="M54" s="112">
        <v>0.81443446484549931</v>
      </c>
    </row>
    <row r="55" spans="2:13">
      <c r="D55" s="7" t="s">
        <v>255</v>
      </c>
      <c r="E55" s="122">
        <v>916</v>
      </c>
      <c r="F55" s="112">
        <v>0.79189854252461944</v>
      </c>
      <c r="G55" s="113">
        <v>34.352909592145615</v>
      </c>
      <c r="H55" s="112">
        <v>0.81838338295964119</v>
      </c>
      <c r="I55" s="113">
        <v>33.793477915932243</v>
      </c>
      <c r="J55" s="111">
        <v>1.6554427384037451E-2</v>
      </c>
      <c r="K55" t="s">
        <v>256</v>
      </c>
      <c r="L55" s="7" t="s">
        <v>257</v>
      </c>
      <c r="M55" s="112">
        <v>0.898250461262875</v>
      </c>
    </row>
    <row r="56" spans="2:13">
      <c r="D56" s="7" t="s">
        <v>258</v>
      </c>
      <c r="E56" s="122">
        <v>1259</v>
      </c>
      <c r="F56" s="112">
        <v>1.2300413023255814</v>
      </c>
      <c r="G56" s="113">
        <v>36.206186634245604</v>
      </c>
      <c r="H56" s="112">
        <v>1.2368618475336324</v>
      </c>
      <c r="I56" s="113">
        <v>36.088211560574628</v>
      </c>
      <c r="J56" s="111">
        <v>3.2690750959756265E-3</v>
      </c>
      <c r="K56" t="s">
        <v>259</v>
      </c>
      <c r="L56" s="7" t="s">
        <v>260</v>
      </c>
      <c r="M56" s="112">
        <v>0.81235105333930968</v>
      </c>
    </row>
    <row r="57" spans="2:13">
      <c r="D57" s="7" t="s">
        <v>261</v>
      </c>
      <c r="E57" s="122">
        <v>651</v>
      </c>
      <c r="F57" s="112">
        <v>0.70863894096601077</v>
      </c>
      <c r="G57" s="113">
        <v>24.975387505848062</v>
      </c>
      <c r="H57" s="112">
        <v>0.64973109955156949</v>
      </c>
      <c r="I57" s="113">
        <v>25.952939017306036</v>
      </c>
      <c r="J57" s="111">
        <v>-3.766631250534358E-2</v>
      </c>
      <c r="K57" t="s">
        <v>262</v>
      </c>
      <c r="L57" s="7" t="s">
        <v>263</v>
      </c>
      <c r="M57" s="112">
        <v>0.94304251008516349</v>
      </c>
    </row>
    <row r="58" spans="2:13">
      <c r="D58" s="7" t="s">
        <v>264</v>
      </c>
      <c r="E58" s="122">
        <v>1419</v>
      </c>
      <c r="F58" s="112">
        <v>1.4894382811101163</v>
      </c>
      <c r="G58" s="113">
        <v>35.967529414433557</v>
      </c>
      <c r="H58" s="112">
        <v>1.4376461041292641</v>
      </c>
      <c r="I58" s="113">
        <v>36.772091304764245</v>
      </c>
      <c r="J58" s="111">
        <v>-2.1879688148888299E-2</v>
      </c>
      <c r="K58" t="s">
        <v>265</v>
      </c>
      <c r="L58" s="7" t="s">
        <v>266</v>
      </c>
      <c r="M58" s="112">
        <v>5.026207516981132</v>
      </c>
    </row>
    <row r="59" spans="2:13">
      <c r="D59" s="7" t="s">
        <v>267</v>
      </c>
      <c r="E59" s="122">
        <v>825</v>
      </c>
      <c r="F59" s="112">
        <v>1.4757859982094899</v>
      </c>
      <c r="G59" s="113">
        <v>11.097632005141348</v>
      </c>
      <c r="H59" s="112">
        <v>1.4855021903052064</v>
      </c>
      <c r="I59" s="113">
        <v>11.073510381873685</v>
      </c>
      <c r="J59" s="111">
        <v>2.178317664030649E-3</v>
      </c>
      <c r="K59" t="s">
        <v>268</v>
      </c>
      <c r="L59" s="7" t="s">
        <v>269</v>
      </c>
      <c r="M59" s="124">
        <v>0.81394212226415097</v>
      </c>
    </row>
    <row r="60" spans="2:13">
      <c r="D60" s="7" t="s">
        <v>270</v>
      </c>
      <c r="E60" s="122">
        <v>1196</v>
      </c>
      <c r="F60" s="124">
        <v>1.7140129156626505</v>
      </c>
      <c r="G60" s="113">
        <v>15.485248467265409</v>
      </c>
      <c r="H60" s="124">
        <v>1.6998348199697428</v>
      </c>
      <c r="I60" s="113">
        <v>15.532771330638276</v>
      </c>
      <c r="J60" s="111">
        <v>-3.0595224999629966E-3</v>
      </c>
      <c r="K60" t="s">
        <v>271</v>
      </c>
      <c r="L60" s="7" t="s">
        <v>272</v>
      </c>
      <c r="M60" s="124">
        <v>0.75672457142857141</v>
      </c>
    </row>
    <row r="61" spans="2:13">
      <c r="D61" s="7" t="s">
        <v>273</v>
      </c>
      <c r="E61" s="122">
        <v>1118</v>
      </c>
      <c r="F61" s="124">
        <v>1.5652600481927712</v>
      </c>
      <c r="G61" s="113">
        <v>28.537474895305433</v>
      </c>
      <c r="H61" s="124">
        <v>1.627919128593041</v>
      </c>
      <c r="I61" s="113">
        <v>27.796511422944324</v>
      </c>
      <c r="J61" s="111">
        <v>2.6656707422266335E-2</v>
      </c>
      <c r="K61" t="s">
        <v>274</v>
      </c>
      <c r="L61" s="7" t="s">
        <v>275</v>
      </c>
      <c r="M61" s="124">
        <v>0.97228158308157098</v>
      </c>
    </row>
    <row r="62" spans="2:13">
      <c r="D62" s="7" t="s">
        <v>276</v>
      </c>
      <c r="E62" s="122">
        <v>1468</v>
      </c>
      <c r="F62" s="124">
        <v>1.451337122171946</v>
      </c>
      <c r="G62" s="113">
        <v>38.033712352774884</v>
      </c>
      <c r="H62" s="124">
        <v>1.2480881454545456</v>
      </c>
      <c r="I62" s="113">
        <v>41.692874160022448</v>
      </c>
      <c r="J62" s="111">
        <v>-8.7764681158781332E-2</v>
      </c>
      <c r="K62" t="s">
        <v>277</v>
      </c>
      <c r="L62" s="7" t="s">
        <v>278</v>
      </c>
      <c r="M62" s="124">
        <v>7.9348567975830822</v>
      </c>
    </row>
    <row r="63" spans="2:13">
      <c r="D63" s="7" t="s">
        <v>279</v>
      </c>
      <c r="E63" s="122">
        <v>702</v>
      </c>
      <c r="F63" s="124">
        <v>0.61251040723981898</v>
      </c>
      <c r="G63" s="125">
        <v>38.337918391887328</v>
      </c>
      <c r="H63" s="124">
        <v>0.68714970045385781</v>
      </c>
      <c r="I63" s="113">
        <v>8.193406582782135</v>
      </c>
      <c r="J63" s="111">
        <v>3.6791182647339573</v>
      </c>
      <c r="K63" t="s">
        <v>280</v>
      </c>
      <c r="L63" s="7"/>
      <c r="M63" s="124" t="s">
        <v>374</v>
      </c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4"/>
  <sheetViews>
    <sheetView zoomScaleSheetLayoutView="100" workbookViewId="0"/>
  </sheetViews>
  <sheetFormatPr defaultRowHeight="12.75"/>
  <cols>
    <col min="1" max="1" width="0.7109375" style="133" customWidth="1"/>
    <col min="2" max="2" width="11.28515625" style="133" customWidth="1"/>
    <col min="3" max="3" width="10.140625" style="133" bestFit="1" customWidth="1"/>
    <col min="4" max="4" width="11.28515625" style="133" bestFit="1" customWidth="1"/>
    <col min="5" max="6" width="11.42578125" style="133" customWidth="1"/>
    <col min="7" max="8" width="9.28515625" style="133" bestFit="1" customWidth="1"/>
    <col min="9" max="9" width="9.85546875" style="133" customWidth="1"/>
    <col min="10" max="10" width="10.140625" style="133" customWidth="1"/>
    <col min="11" max="11" width="9.85546875" style="133" customWidth="1"/>
    <col min="12" max="12" width="10.140625" style="133" customWidth="1"/>
    <col min="13" max="13" width="0.5703125" style="133" customWidth="1"/>
    <col min="14" max="14" width="9.28515625" style="133" bestFit="1" customWidth="1"/>
    <col min="15" max="15" width="10.7109375" style="133" bestFit="1" customWidth="1"/>
    <col min="16" max="16384" width="9.140625" style="133"/>
  </cols>
  <sheetData>
    <row r="1" spans="1:13" s="130" customFormat="1" ht="24.75" customHeight="1">
      <c r="A1" s="127"/>
      <c r="B1" s="128" t="s">
        <v>9</v>
      </c>
      <c r="C1" s="127"/>
      <c r="D1" s="127"/>
      <c r="E1" s="127"/>
      <c r="F1" s="127"/>
      <c r="G1" s="127"/>
      <c r="H1" s="127"/>
      <c r="I1" s="129"/>
      <c r="J1" s="127"/>
      <c r="K1" s="127"/>
      <c r="L1" s="127"/>
      <c r="M1" s="127"/>
    </row>
    <row r="2" spans="1:13" s="130" customFormat="1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3">
      <c r="A3" s="132"/>
      <c r="C3" s="132"/>
      <c r="D3" s="132"/>
      <c r="E3" s="132"/>
      <c r="F3" s="132"/>
      <c r="G3" s="132"/>
      <c r="H3" s="132"/>
      <c r="I3" s="132"/>
    </row>
    <row r="4" spans="1:13">
      <c r="I4" s="132"/>
    </row>
    <row r="5" spans="1:13">
      <c r="I5" s="132"/>
    </row>
    <row r="6" spans="1:13">
      <c r="I6" s="132"/>
    </row>
    <row r="7" spans="1:13">
      <c r="I7" s="132"/>
    </row>
    <row r="8" spans="1:13">
      <c r="I8" s="132"/>
    </row>
    <row r="9" spans="1:13">
      <c r="I9" s="132"/>
    </row>
    <row r="10" spans="1:13">
      <c r="I10" s="132"/>
    </row>
    <row r="11" spans="1:13">
      <c r="I11" s="132"/>
    </row>
    <row r="12" spans="1:13">
      <c r="I12" s="132"/>
    </row>
    <row r="13" spans="1:13">
      <c r="I13" s="132"/>
    </row>
    <row r="14" spans="1:13">
      <c r="I14" s="132"/>
    </row>
    <row r="15" spans="1:13">
      <c r="I15" s="132"/>
    </row>
    <row r="16" spans="1:13">
      <c r="H16" s="130"/>
      <c r="I16" s="132"/>
    </row>
    <row r="17" spans="2:12">
      <c r="H17" s="130"/>
      <c r="I17" s="132"/>
    </row>
    <row r="18" spans="2:12" s="1" customFormat="1" ht="12.75" customHeight="1"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</row>
    <row r="19" spans="2:12">
      <c r="B19" s="132"/>
      <c r="C19" s="132"/>
      <c r="D19" s="132"/>
      <c r="E19" s="132"/>
      <c r="F19" s="132"/>
      <c r="G19" s="245" t="s">
        <v>336</v>
      </c>
      <c r="H19" s="245"/>
      <c r="I19" s="132"/>
      <c r="J19" s="132"/>
      <c r="K19" s="132"/>
      <c r="L19" s="132"/>
    </row>
    <row r="20" spans="2:12" ht="13.5" thickBot="1">
      <c r="C20" s="246" t="s">
        <v>15</v>
      </c>
      <c r="D20" s="246"/>
      <c r="E20" s="246" t="s">
        <v>25</v>
      </c>
      <c r="F20" s="246"/>
      <c r="G20" s="246" t="s">
        <v>337</v>
      </c>
      <c r="H20" s="246"/>
      <c r="I20" s="246" t="s">
        <v>338</v>
      </c>
      <c r="J20" s="246"/>
      <c r="K20" s="244" t="s">
        <v>339</v>
      </c>
      <c r="L20" s="244"/>
    </row>
    <row r="21" spans="2:12" ht="13.5" thickTop="1">
      <c r="B21" s="134"/>
      <c r="C21" s="135" t="s">
        <v>3</v>
      </c>
      <c r="D21" s="136" t="s">
        <v>340</v>
      </c>
      <c r="E21" s="137" t="s">
        <v>3</v>
      </c>
      <c r="F21" s="138" t="s">
        <v>340</v>
      </c>
      <c r="G21" s="139" t="s">
        <v>3</v>
      </c>
      <c r="H21" s="140" t="s">
        <v>340</v>
      </c>
      <c r="I21" s="137" t="s">
        <v>3</v>
      </c>
      <c r="J21" s="138" t="s">
        <v>340</v>
      </c>
      <c r="K21" s="141" t="s">
        <v>341</v>
      </c>
      <c r="L21" s="142" t="s">
        <v>42</v>
      </c>
    </row>
    <row r="22" spans="2:12">
      <c r="B22" s="143" t="s">
        <v>5</v>
      </c>
      <c r="C22" s="144">
        <v>4374002</v>
      </c>
      <c r="D22" s="145">
        <v>4374002</v>
      </c>
      <c r="E22" s="144">
        <v>21093758.854265999</v>
      </c>
      <c r="F22" s="145">
        <v>21093758.854265999</v>
      </c>
      <c r="G22" s="146">
        <v>4.8225306834029791</v>
      </c>
      <c r="H22" s="147">
        <v>4.8225306834029791</v>
      </c>
      <c r="I22" s="144">
        <v>8027028.0636605769</v>
      </c>
      <c r="J22" s="148">
        <v>8027028.0636605769</v>
      </c>
      <c r="K22" s="144">
        <v>183077.05</v>
      </c>
      <c r="L22" s="148">
        <v>141096.83870967742</v>
      </c>
    </row>
    <row r="23" spans="2:12">
      <c r="B23" s="143" t="s">
        <v>7</v>
      </c>
      <c r="C23" s="144">
        <v>4082633</v>
      </c>
      <c r="D23" s="145">
        <v>8456635</v>
      </c>
      <c r="E23" s="144">
        <v>19734439.752677761</v>
      </c>
      <c r="F23" s="145">
        <v>40828198.606943756</v>
      </c>
      <c r="G23" s="146">
        <v>4.8337530590375772</v>
      </c>
      <c r="H23" s="147">
        <v>4.8279485406362879</v>
      </c>
      <c r="I23" s="144">
        <v>7473886.6687854892</v>
      </c>
      <c r="J23" s="148">
        <v>15500914.732446067</v>
      </c>
      <c r="K23" s="144">
        <v>181819.26315789475</v>
      </c>
      <c r="L23" s="148">
        <v>145808.32142857142</v>
      </c>
    </row>
    <row r="24" spans="2:12">
      <c r="B24" s="143" t="s">
        <v>11</v>
      </c>
      <c r="C24" s="144">
        <v>4992980</v>
      </c>
      <c r="D24" s="145">
        <v>13449615</v>
      </c>
      <c r="E24" s="144">
        <v>24344955.434490118</v>
      </c>
      <c r="F24" s="145">
        <v>65173154.041433871</v>
      </c>
      <c r="G24" s="146">
        <v>4.8758367617114668</v>
      </c>
      <c r="H24" s="147">
        <v>4.8457263677386955</v>
      </c>
      <c r="I24" s="144">
        <v>9229645.9167389292</v>
      </c>
      <c r="J24" s="148">
        <v>24730560.649184994</v>
      </c>
      <c r="K24" s="144">
        <v>192124.17391304349</v>
      </c>
      <c r="L24" s="148">
        <v>161063.87096774194</v>
      </c>
    </row>
    <row r="25" spans="2:12">
      <c r="B25" s="143" t="s">
        <v>13</v>
      </c>
      <c r="C25" s="144">
        <v>4600298</v>
      </c>
      <c r="D25" s="145">
        <v>18049913</v>
      </c>
      <c r="E25" s="144">
        <v>22726709.679265711</v>
      </c>
      <c r="F25" s="145">
        <v>87899863.720699579</v>
      </c>
      <c r="G25" s="146">
        <v>4.9402690171953454</v>
      </c>
      <c r="H25" s="147">
        <v>4.8698220163554016</v>
      </c>
      <c r="I25" s="144">
        <v>8572214.5405089706</v>
      </c>
      <c r="J25" s="148">
        <v>33302775.189693965</v>
      </c>
      <c r="K25" s="144">
        <v>188068.47619047618</v>
      </c>
      <c r="L25" s="148">
        <v>153343.26666666666</v>
      </c>
    </row>
    <row r="26" spans="2:12">
      <c r="B26" s="143" t="s">
        <v>17</v>
      </c>
      <c r="C26" s="144">
        <v>5068890</v>
      </c>
      <c r="D26" s="145">
        <v>23118803</v>
      </c>
      <c r="E26" s="144">
        <v>25240166.247026447</v>
      </c>
      <c r="F26" s="145">
        <v>113140029.96772602</v>
      </c>
      <c r="G26" s="146">
        <v>4.9794267082194423</v>
      </c>
      <c r="H26" s="147">
        <v>4.8938532833090891</v>
      </c>
      <c r="I26" s="144">
        <v>9490241.839330595</v>
      </c>
      <c r="J26" s="148">
        <v>42793017.029024556</v>
      </c>
      <c r="K26" s="144">
        <v>198745.61904761905</v>
      </c>
      <c r="L26" s="148">
        <v>163512.5806451613</v>
      </c>
    </row>
    <row r="27" spans="2:12">
      <c r="B27" s="143" t="s">
        <v>20</v>
      </c>
      <c r="C27" s="144">
        <v>4295647</v>
      </c>
      <c r="D27" s="145">
        <v>27414450</v>
      </c>
      <c r="E27" s="144">
        <v>21352957.414809816</v>
      </c>
      <c r="F27" s="145">
        <v>134492987.38253585</v>
      </c>
      <c r="G27" s="146">
        <v>4.9708361545559532</v>
      </c>
      <c r="H27" s="147">
        <v>4.9059159451506718</v>
      </c>
      <c r="I27" s="144">
        <v>8029023.2067025295</v>
      </c>
      <c r="J27" s="148">
        <v>50822040.235727087</v>
      </c>
      <c r="K27" s="144">
        <v>181492.52631578947</v>
      </c>
      <c r="L27" s="148">
        <v>143188.23333333334</v>
      </c>
    </row>
    <row r="28" spans="2:12">
      <c r="B28" s="143" t="s">
        <v>23</v>
      </c>
      <c r="C28" s="144">
        <v>4258636</v>
      </c>
      <c r="D28" s="145">
        <v>31673086</v>
      </c>
      <c r="E28" s="144">
        <v>21730607.426326491</v>
      </c>
      <c r="F28" s="145">
        <v>156223594.80886233</v>
      </c>
      <c r="G28" s="146">
        <v>5.1027153826545613</v>
      </c>
      <c r="H28" s="147">
        <v>4.9323768075160821</v>
      </c>
      <c r="I28" s="144">
        <v>8053199.3072965993</v>
      </c>
      <c r="J28" s="148">
        <v>58875239.543023683</v>
      </c>
      <c r="K28" s="144">
        <v>162339.68181818182</v>
      </c>
      <c r="L28" s="148">
        <v>137375.35483870967</v>
      </c>
    </row>
    <row r="29" spans="2:12">
      <c r="B29" s="143" t="s">
        <v>27</v>
      </c>
      <c r="C29" s="144"/>
      <c r="D29" s="145"/>
      <c r="E29" s="144"/>
      <c r="F29" s="145"/>
      <c r="G29" s="146"/>
      <c r="H29" s="147"/>
      <c r="I29" s="144"/>
      <c r="J29" s="148"/>
      <c r="K29" s="144"/>
      <c r="L29" s="148"/>
    </row>
    <row r="30" spans="2:12">
      <c r="B30" s="143" t="s">
        <v>31</v>
      </c>
      <c r="C30" s="144"/>
      <c r="D30" s="145"/>
      <c r="E30" s="144"/>
      <c r="F30" s="145"/>
      <c r="G30" s="146"/>
      <c r="H30" s="147"/>
      <c r="I30" s="144"/>
      <c r="J30" s="148"/>
      <c r="K30" s="144"/>
      <c r="L30" s="148"/>
    </row>
    <row r="31" spans="2:12">
      <c r="B31" s="143" t="s">
        <v>35</v>
      </c>
      <c r="C31" s="144"/>
      <c r="D31" s="145"/>
      <c r="E31" s="144"/>
      <c r="F31" s="145"/>
      <c r="G31" s="146"/>
      <c r="H31" s="147"/>
      <c r="I31" s="144"/>
      <c r="J31" s="148"/>
      <c r="K31" s="144"/>
      <c r="L31" s="148"/>
    </row>
    <row r="32" spans="2:12">
      <c r="B32" s="143" t="s">
        <v>37</v>
      </c>
      <c r="C32" s="144"/>
      <c r="D32" s="145"/>
      <c r="E32" s="144"/>
      <c r="F32" s="145"/>
      <c r="G32" s="146"/>
      <c r="H32" s="147"/>
      <c r="I32" s="144"/>
      <c r="J32" s="148"/>
      <c r="K32" s="144"/>
      <c r="L32" s="148"/>
    </row>
    <row r="33" spans="2:12" ht="13.5" thickBot="1">
      <c r="B33" s="151" t="s">
        <v>40</v>
      </c>
      <c r="C33" s="149"/>
      <c r="D33" s="152"/>
      <c r="E33" s="149"/>
      <c r="F33" s="150"/>
      <c r="G33" s="153"/>
      <c r="H33" s="154"/>
      <c r="I33" s="149"/>
      <c r="J33" s="150"/>
      <c r="K33" s="149"/>
      <c r="L33" s="150"/>
    </row>
    <row r="34" spans="2:12" ht="14.25" thickTop="1" thickBot="1">
      <c r="B34" s="132"/>
      <c r="C34" s="155"/>
      <c r="D34" s="156"/>
      <c r="E34" s="156"/>
      <c r="F34" s="156"/>
      <c r="G34" s="156"/>
      <c r="H34" s="156"/>
      <c r="I34" s="156"/>
      <c r="J34" s="156"/>
      <c r="K34" s="132"/>
      <c r="L34" s="132"/>
    </row>
    <row r="35" spans="2:12" ht="13.5" thickTop="1">
      <c r="B35" s="132"/>
      <c r="C35" s="156"/>
      <c r="D35" s="156"/>
      <c r="E35" s="156"/>
      <c r="F35" s="156"/>
      <c r="G35" s="156"/>
      <c r="H35" s="156"/>
      <c r="I35" s="157" t="s">
        <v>15</v>
      </c>
      <c r="J35" s="158" t="s">
        <v>58</v>
      </c>
      <c r="K35" s="159" t="s">
        <v>15</v>
      </c>
      <c r="L35" s="160" t="s">
        <v>342</v>
      </c>
    </row>
    <row r="36" spans="2:12">
      <c r="B36" s="132"/>
      <c r="C36" s="156"/>
      <c r="D36" s="156"/>
      <c r="E36" s="156"/>
      <c r="F36" s="156"/>
      <c r="G36" s="156"/>
      <c r="H36" s="156"/>
      <c r="I36" s="161">
        <v>1</v>
      </c>
      <c r="J36" s="162">
        <v>0.24078585086042065</v>
      </c>
      <c r="K36" s="163" t="s">
        <v>390</v>
      </c>
      <c r="L36" s="164">
        <v>0.24078585086042065</v>
      </c>
    </row>
    <row r="37" spans="2:12">
      <c r="B37" s="132"/>
      <c r="C37" s="156"/>
      <c r="D37" s="156"/>
      <c r="E37" s="156"/>
      <c r="F37" s="156"/>
      <c r="G37" s="156"/>
      <c r="H37" s="156"/>
      <c r="I37" s="161">
        <v>2</v>
      </c>
      <c r="J37" s="162">
        <v>0.24830592734225621</v>
      </c>
      <c r="K37" s="163" t="s">
        <v>391</v>
      </c>
      <c r="L37" s="164">
        <v>0.48909177820267685</v>
      </c>
    </row>
    <row r="38" spans="2:12">
      <c r="B38" s="132"/>
      <c r="C38" s="156"/>
      <c r="D38" s="156"/>
      <c r="E38" s="156"/>
      <c r="F38" s="156"/>
      <c r="G38" s="156"/>
      <c r="H38" s="156"/>
      <c r="I38" s="161">
        <v>3</v>
      </c>
      <c r="J38" s="162">
        <v>9.734990439770555E-2</v>
      </c>
      <c r="K38" s="163" t="s">
        <v>392</v>
      </c>
      <c r="L38" s="164">
        <v>0.58644168260038243</v>
      </c>
    </row>
    <row r="39" spans="2:12">
      <c r="B39" s="132"/>
      <c r="C39" s="156"/>
      <c r="D39" s="156"/>
      <c r="E39" s="156"/>
      <c r="F39" s="156"/>
      <c r="G39" s="156"/>
      <c r="H39" s="156"/>
      <c r="I39" s="161">
        <v>4</v>
      </c>
      <c r="J39" s="162">
        <v>0.10299999999999999</v>
      </c>
      <c r="K39" s="163" t="s">
        <v>393</v>
      </c>
      <c r="L39" s="164">
        <v>0.68944168260038241</v>
      </c>
    </row>
    <row r="40" spans="2:12">
      <c r="B40" s="132"/>
      <c r="C40" s="156"/>
      <c r="D40" s="156"/>
      <c r="E40" s="156"/>
      <c r="F40" s="156"/>
      <c r="G40" s="156"/>
      <c r="H40" s="156"/>
      <c r="I40" s="161">
        <v>5</v>
      </c>
      <c r="J40" s="162">
        <v>5.0982791586998089E-2</v>
      </c>
      <c r="K40" s="163" t="s">
        <v>394</v>
      </c>
      <c r="L40" s="164">
        <v>0.74042447418738044</v>
      </c>
    </row>
    <row r="41" spans="2:12">
      <c r="B41" s="132"/>
      <c r="C41" s="156"/>
      <c r="D41" s="156"/>
      <c r="E41" s="156"/>
      <c r="F41" s="156"/>
      <c r="G41" s="156"/>
      <c r="H41" s="156"/>
      <c r="I41" s="161">
        <v>10</v>
      </c>
      <c r="J41" s="162">
        <v>1.7977055449330783E-2</v>
      </c>
      <c r="K41" s="163" t="s">
        <v>395</v>
      </c>
      <c r="L41" s="164">
        <v>0.88163288718929256</v>
      </c>
    </row>
    <row r="42" spans="2:12">
      <c r="B42" s="132"/>
      <c r="C42" s="156"/>
      <c r="D42" s="156"/>
      <c r="E42" s="156"/>
      <c r="F42" s="156"/>
      <c r="G42" s="156"/>
      <c r="H42" s="156"/>
      <c r="I42" s="161">
        <v>15</v>
      </c>
      <c r="J42" s="162">
        <v>7.391969407265774E-3</v>
      </c>
      <c r="K42" s="163" t="s">
        <v>396</v>
      </c>
      <c r="L42" s="164">
        <v>0.93470936902485657</v>
      </c>
    </row>
    <row r="43" spans="2:12">
      <c r="B43" s="132"/>
      <c r="C43" s="156"/>
      <c r="D43" s="156"/>
      <c r="E43" s="156"/>
      <c r="F43" s="156"/>
      <c r="G43" s="156"/>
      <c r="H43" s="156"/>
      <c r="I43" s="161">
        <v>30</v>
      </c>
      <c r="J43" s="162">
        <v>1.3403441682600383E-3</v>
      </c>
      <c r="K43" s="163" t="s">
        <v>397</v>
      </c>
      <c r="L43" s="164">
        <v>0.98339579349904405</v>
      </c>
    </row>
    <row r="44" spans="2:12">
      <c r="B44" s="132"/>
      <c r="C44" s="156"/>
      <c r="D44" s="156"/>
      <c r="E44" s="156"/>
      <c r="F44" s="156"/>
      <c r="G44" s="156"/>
      <c r="H44" s="156"/>
      <c r="I44" s="161">
        <v>45</v>
      </c>
      <c r="J44" s="162">
        <v>3.9579349904397706E-4</v>
      </c>
      <c r="K44" s="163" t="s">
        <v>398</v>
      </c>
      <c r="L44" s="164">
        <v>0.99417973231357548</v>
      </c>
    </row>
    <row r="45" spans="2:12" ht="13.5" thickBot="1">
      <c r="B45" s="132"/>
      <c r="C45" s="156"/>
      <c r="D45" s="156"/>
      <c r="E45" s="156"/>
      <c r="F45" s="156"/>
      <c r="G45" s="156"/>
      <c r="H45" s="156"/>
      <c r="I45" s="165">
        <v>60</v>
      </c>
      <c r="J45" s="166">
        <v>1.1854684512428299E-4</v>
      </c>
      <c r="K45" s="167" t="s">
        <v>399</v>
      </c>
      <c r="L45" s="168">
        <v>0.99749713193116618</v>
      </c>
    </row>
    <row r="46" spans="2:12" ht="14.25" thickTop="1" thickBot="1">
      <c r="B46" s="132"/>
      <c r="C46" s="156"/>
      <c r="D46" s="156"/>
      <c r="E46" s="156"/>
      <c r="F46" s="156"/>
      <c r="G46" s="156"/>
      <c r="H46" s="156"/>
      <c r="I46" s="169"/>
      <c r="J46" s="169"/>
      <c r="K46" s="169"/>
      <c r="L46" s="131"/>
    </row>
    <row r="47" spans="2:12" ht="39.75" thickTop="1" thickBot="1">
      <c r="B47" s="132"/>
      <c r="C47" s="156"/>
      <c r="D47" s="156"/>
      <c r="E47" s="156"/>
      <c r="F47" s="156"/>
      <c r="G47" s="156"/>
      <c r="H47" s="156"/>
      <c r="I47" s="170" t="s">
        <v>343</v>
      </c>
      <c r="J47" s="171"/>
      <c r="K47" s="171"/>
      <c r="L47" s="172">
        <v>5.2240994263862337</v>
      </c>
    </row>
    <row r="48" spans="2:12" ht="14.25" thickTop="1" thickBot="1">
      <c r="B48" s="132"/>
      <c r="C48" s="156"/>
      <c r="D48" s="156"/>
      <c r="E48" s="156"/>
      <c r="F48" s="156"/>
      <c r="G48" s="156"/>
      <c r="H48" s="156"/>
      <c r="I48" s="173"/>
      <c r="J48" s="173"/>
      <c r="K48" s="131"/>
      <c r="L48" s="131"/>
    </row>
    <row r="49" spans="1:13" ht="13.5" thickTop="1">
      <c r="B49" s="132"/>
      <c r="C49" s="156"/>
      <c r="D49" s="156"/>
      <c r="E49" s="156"/>
      <c r="F49" s="156"/>
      <c r="G49" s="156"/>
      <c r="H49" s="156"/>
      <c r="I49" s="157" t="s">
        <v>15</v>
      </c>
      <c r="J49" s="158" t="s">
        <v>58</v>
      </c>
      <c r="K49" s="159" t="s">
        <v>15</v>
      </c>
      <c r="L49" s="160" t="s">
        <v>342</v>
      </c>
    </row>
    <row r="50" spans="1:13">
      <c r="B50" s="132"/>
      <c r="C50" s="156"/>
      <c r="D50" s="156"/>
      <c r="E50" s="156"/>
      <c r="F50" s="156"/>
      <c r="G50" s="156"/>
      <c r="H50" s="156"/>
      <c r="I50" s="161">
        <v>5</v>
      </c>
      <c r="J50" s="162">
        <v>4.2007029747835349E-3</v>
      </c>
      <c r="K50" s="163" t="s">
        <v>394</v>
      </c>
      <c r="L50" s="164">
        <v>1.8786817385766597E-2</v>
      </c>
    </row>
    <row r="51" spans="1:13">
      <c r="B51" s="132"/>
      <c r="C51" s="156"/>
      <c r="D51" s="156"/>
      <c r="E51" s="156"/>
      <c r="F51" s="156"/>
      <c r="G51" s="156"/>
      <c r="H51" s="156"/>
      <c r="I51" s="161">
        <v>15</v>
      </c>
      <c r="J51" s="162">
        <v>8.2666895276352365E-3</v>
      </c>
      <c r="K51" s="163" t="s">
        <v>396</v>
      </c>
      <c r="L51" s="164">
        <v>8.4063047285464099E-2</v>
      </c>
    </row>
    <row r="52" spans="1:13">
      <c r="B52" s="132"/>
      <c r="C52" s="156"/>
      <c r="D52" s="156"/>
      <c r="E52" s="156"/>
      <c r="F52" s="156"/>
      <c r="G52" s="156"/>
      <c r="H52" s="156"/>
      <c r="I52" s="161">
        <v>30</v>
      </c>
      <c r="J52" s="162">
        <v>1.1720328708069513E-2</v>
      </c>
      <c r="K52" s="163" t="s">
        <v>397</v>
      </c>
      <c r="L52" s="164">
        <v>0.24212215105384979</v>
      </c>
    </row>
    <row r="53" spans="1:13">
      <c r="B53" s="132"/>
      <c r="C53" s="156"/>
      <c r="D53" s="156"/>
      <c r="E53" s="156"/>
      <c r="F53" s="156"/>
      <c r="G53" s="156"/>
      <c r="H53" s="156"/>
      <c r="I53" s="161">
        <v>45</v>
      </c>
      <c r="J53" s="162">
        <v>1.4108483460497472E-2</v>
      </c>
      <c r="K53" s="163" t="s">
        <v>398</v>
      </c>
      <c r="L53" s="164">
        <v>0.43484011610106177</v>
      </c>
    </row>
    <row r="54" spans="1:13">
      <c r="B54" s="132"/>
      <c r="C54" s="156"/>
      <c r="D54" s="156"/>
      <c r="E54" s="156"/>
      <c r="F54" s="156"/>
      <c r="G54" s="156"/>
      <c r="H54" s="156"/>
      <c r="I54" s="161">
        <v>60</v>
      </c>
      <c r="J54" s="162">
        <v>9.7608171163337532E-3</v>
      </c>
      <c r="K54" s="163" t="s">
        <v>399</v>
      </c>
      <c r="L54" s="164">
        <v>0.60029637612825004</v>
      </c>
    </row>
    <row r="55" spans="1:13">
      <c r="B55" s="132"/>
      <c r="C55" s="156"/>
      <c r="D55" s="156"/>
      <c r="E55" s="156"/>
      <c r="F55" s="156"/>
      <c r="G55" s="156"/>
      <c r="H55" s="156"/>
      <c r="I55" s="161">
        <v>75</v>
      </c>
      <c r="J55" s="162">
        <v>7.0052539404553416E-3</v>
      </c>
      <c r="K55" s="163" t="s">
        <v>400</v>
      </c>
      <c r="L55" s="164">
        <v>0.72031646112206527</v>
      </c>
    </row>
    <row r="56" spans="1:13">
      <c r="B56" s="132"/>
      <c r="C56" s="156"/>
      <c r="D56" s="156"/>
      <c r="E56" s="156"/>
      <c r="F56" s="156"/>
      <c r="G56" s="156"/>
      <c r="H56" s="156"/>
      <c r="I56" s="161">
        <v>90</v>
      </c>
      <c r="J56" s="162">
        <v>5.621348878791961E-3</v>
      </c>
      <c r="K56" s="163" t="s">
        <v>401</v>
      </c>
      <c r="L56" s="164">
        <v>0.81513232826717941</v>
      </c>
    </row>
    <row r="57" spans="1:13">
      <c r="B57" s="132"/>
      <c r="C57" s="156"/>
      <c r="D57" s="156"/>
      <c r="E57" s="156"/>
      <c r="F57" s="156"/>
      <c r="G57" s="156"/>
      <c r="H57" s="156"/>
      <c r="I57" s="161">
        <v>100</v>
      </c>
      <c r="J57" s="162">
        <v>4.1517151849901415E-3</v>
      </c>
      <c r="K57" s="163" t="s">
        <v>402</v>
      </c>
      <c r="L57" s="164">
        <v>0.86202589004690566</v>
      </c>
    </row>
    <row r="58" spans="1:13">
      <c r="B58" s="132"/>
      <c r="C58" s="156"/>
      <c r="D58" s="156"/>
      <c r="E58" s="156"/>
      <c r="F58" s="156"/>
      <c r="G58" s="156"/>
      <c r="H58" s="156"/>
      <c r="I58" s="161">
        <v>125</v>
      </c>
      <c r="J58" s="162">
        <v>2.0942280136675932E-3</v>
      </c>
      <c r="K58" s="163" t="s">
        <v>403</v>
      </c>
      <c r="L58" s="164">
        <v>0.93343784061822577</v>
      </c>
    </row>
    <row r="59" spans="1:13" ht="13.5" thickBot="1">
      <c r="I59" s="165">
        <v>150</v>
      </c>
      <c r="J59" s="166">
        <v>8.5728632138439497E-4</v>
      </c>
      <c r="K59" s="167" t="s">
        <v>404</v>
      </c>
      <c r="L59" s="168">
        <v>0.96861107368988264</v>
      </c>
    </row>
    <row r="60" spans="1:13" ht="14.25" thickTop="1" thickBot="1">
      <c r="I60" s="169"/>
      <c r="J60" s="169"/>
      <c r="K60" s="169"/>
      <c r="L60" s="131"/>
    </row>
    <row r="61" spans="1:13" ht="39.75" thickTop="1" thickBot="1">
      <c r="I61" s="170" t="s">
        <v>344</v>
      </c>
      <c r="J61" s="171"/>
      <c r="K61" s="171"/>
      <c r="L61" s="172">
        <v>59.641360390922564</v>
      </c>
    </row>
    <row r="62" spans="1:13" ht="13.5" thickTop="1">
      <c r="I62" s="174"/>
      <c r="J62" s="174"/>
      <c r="K62" s="174"/>
      <c r="L62" s="175"/>
    </row>
    <row r="64" spans="1:13" ht="24.75" customHeight="1">
      <c r="A64" s="127"/>
      <c r="B64" s="176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</row>
  </sheetData>
  <mergeCells count="6">
    <mergeCell ref="K20:L20"/>
    <mergeCell ref="G19:H19"/>
    <mergeCell ref="C20:D20"/>
    <mergeCell ref="E20:F20"/>
    <mergeCell ref="G20:H20"/>
    <mergeCell ref="I20:J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R55"/>
  <sheetViews>
    <sheetView showGridLines="0" zoomScaleSheetLayoutView="100" workbookViewId="0"/>
  </sheetViews>
  <sheetFormatPr defaultColWidth="9.140625"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  <col min="16" max="18" width="0" hidden="1" customWidth="1"/>
  </cols>
  <sheetData>
    <row r="1" spans="1:18">
      <c r="B1" s="236" t="s">
        <v>3</v>
      </c>
      <c r="C1" s="237">
        <v>7</v>
      </c>
      <c r="D1" s="238"/>
    </row>
    <row r="2" spans="1:18" ht="20.25">
      <c r="B2" s="2" t="s">
        <v>345</v>
      </c>
      <c r="L2" s="227" t="s">
        <v>415</v>
      </c>
    </row>
    <row r="6" spans="1:18" ht="13.5" thickBo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8" ht="13.5" thickTop="1">
      <c r="E7" s="118"/>
      <c r="P7" t="s">
        <v>346</v>
      </c>
      <c r="Q7" s="118">
        <v>162340</v>
      </c>
      <c r="R7" s="118" t="str">
        <f>P7&amp;Q7</f>
        <v>Média dia útil 162340</v>
      </c>
    </row>
    <row r="8" spans="1:18">
      <c r="P8" t="s">
        <v>347</v>
      </c>
      <c r="Q8" s="118">
        <v>137375</v>
      </c>
      <c r="R8" t="str">
        <f>P8&amp;Q8</f>
        <v>Média mensal 137375</v>
      </c>
    </row>
    <row r="9" spans="1:18">
      <c r="P9" t="s">
        <v>348</v>
      </c>
      <c r="Q9" s="118">
        <v>76351</v>
      </c>
      <c r="R9" t="str">
        <f>P9&amp;Q9</f>
        <v>Média FDS 76351</v>
      </c>
    </row>
    <row r="10" spans="1:18">
      <c r="C10" s="59"/>
      <c r="D10" s="59" t="s">
        <v>15</v>
      </c>
      <c r="E10" s="59" t="s">
        <v>58</v>
      </c>
    </row>
    <row r="11" spans="1:18" ht="6" customHeight="1"/>
    <row r="12" spans="1:18">
      <c r="C12" s="7" t="s">
        <v>349</v>
      </c>
      <c r="D12" s="177">
        <v>3571473</v>
      </c>
      <c r="E12" s="22">
        <v>0.83864246674287257</v>
      </c>
    </row>
    <row r="13" spans="1:18">
      <c r="C13" s="67" t="s">
        <v>350</v>
      </c>
      <c r="D13" s="178">
        <v>430607</v>
      </c>
      <c r="E13" s="22">
        <v>0.10111383081343416</v>
      </c>
    </row>
    <row r="14" spans="1:18">
      <c r="C14" s="7" t="s">
        <v>351</v>
      </c>
      <c r="D14" s="177">
        <v>256556</v>
      </c>
      <c r="E14" s="22">
        <v>6.0243702443693238E-2</v>
      </c>
    </row>
    <row r="15" spans="1:18" ht="7.5" customHeight="1"/>
    <row r="16" spans="1:18">
      <c r="C16" s="59" t="s">
        <v>352</v>
      </c>
      <c r="D16" s="179">
        <v>4258636</v>
      </c>
      <c r="E16" s="180"/>
    </row>
    <row r="18" spans="1:13" ht="19.5" customHeight="1" thickBot="1">
      <c r="A18" s="57"/>
      <c r="B18" s="57"/>
      <c r="C18" s="57"/>
      <c r="D18" s="181"/>
      <c r="E18" s="57"/>
      <c r="F18" s="57"/>
      <c r="G18" s="57"/>
      <c r="H18" s="57"/>
      <c r="I18" s="57"/>
      <c r="J18" s="57"/>
      <c r="K18" s="57"/>
      <c r="L18" s="57"/>
      <c r="M18" s="57"/>
    </row>
    <row r="19" spans="1:13" ht="15" customHeight="1" thickTop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>
      <c r="C20" s="59"/>
      <c r="D20" s="59" t="s">
        <v>15</v>
      </c>
      <c r="E20" s="59" t="s">
        <v>58</v>
      </c>
    </row>
    <row r="21" spans="1:13" ht="7.5" customHeight="1">
      <c r="C21" s="1"/>
      <c r="D21" s="1"/>
      <c r="E21" s="1"/>
    </row>
    <row r="22" spans="1:13">
      <c r="C22" s="182" t="s">
        <v>349</v>
      </c>
      <c r="D22" s="183"/>
      <c r="E22" s="184"/>
    </row>
    <row r="23" spans="1:13">
      <c r="C23" s="7" t="s">
        <v>353</v>
      </c>
      <c r="D23" s="177">
        <v>782795</v>
      </c>
      <c r="E23" s="22">
        <v>0.21917987340237488</v>
      </c>
    </row>
    <row r="24" spans="1:13">
      <c r="C24" s="7" t="s">
        <v>354</v>
      </c>
      <c r="D24" s="177">
        <v>1491175</v>
      </c>
      <c r="E24" s="22">
        <v>0.4175238060038533</v>
      </c>
    </row>
    <row r="25" spans="1:13">
      <c r="C25" s="7" t="s">
        <v>355</v>
      </c>
      <c r="D25" s="177">
        <v>923934</v>
      </c>
      <c r="E25" s="22">
        <v>0.2586983017931257</v>
      </c>
    </row>
    <row r="26" spans="1:13">
      <c r="C26" s="7" t="s">
        <v>356</v>
      </c>
      <c r="D26" s="177">
        <v>373569</v>
      </c>
      <c r="E26" s="22">
        <v>0.10459801880064612</v>
      </c>
    </row>
    <row r="27" spans="1:13">
      <c r="C27" s="185" t="s">
        <v>350</v>
      </c>
      <c r="D27" s="186"/>
      <c r="E27" s="187"/>
    </row>
    <row r="28" spans="1:13">
      <c r="C28" s="7" t="s">
        <v>357</v>
      </c>
      <c r="D28" s="177">
        <v>290702</v>
      </c>
      <c r="E28" s="22">
        <v>0.67509817536640138</v>
      </c>
    </row>
    <row r="29" spans="1:13">
      <c r="C29" s="7" t="s">
        <v>358</v>
      </c>
      <c r="D29" s="177">
        <v>139905</v>
      </c>
      <c r="E29" s="22">
        <v>0.32490182463359862</v>
      </c>
    </row>
    <row r="30" spans="1:13">
      <c r="C30" s="185" t="s">
        <v>351</v>
      </c>
      <c r="D30" s="186"/>
      <c r="E30" s="187"/>
    </row>
    <row r="31" spans="1:13">
      <c r="C31" s="7" t="s">
        <v>359</v>
      </c>
      <c r="D31" s="177">
        <v>100075</v>
      </c>
      <c r="E31" s="22">
        <v>0.39007078376650711</v>
      </c>
    </row>
    <row r="32" spans="1:13">
      <c r="C32" s="7" t="s">
        <v>360</v>
      </c>
      <c r="D32" s="177">
        <v>156481</v>
      </c>
      <c r="E32" s="22">
        <v>0.60992921623349283</v>
      </c>
    </row>
    <row r="33" spans="1:13" ht="6" customHeight="1">
      <c r="C33" s="1"/>
      <c r="D33" s="1"/>
      <c r="E33" s="1"/>
    </row>
    <row r="34" spans="1:13">
      <c r="C34" s="59" t="s">
        <v>352</v>
      </c>
      <c r="D34" s="179">
        <f>D16</f>
        <v>4258636</v>
      </c>
      <c r="E34" s="180"/>
    </row>
    <row r="35" spans="1:13" ht="13.5" thickBot="1">
      <c r="A35" s="57"/>
      <c r="B35" s="57"/>
      <c r="C35" s="6"/>
      <c r="D35" s="6"/>
      <c r="E35" s="6"/>
      <c r="F35" s="57"/>
      <c r="G35" s="57"/>
      <c r="H35" s="57"/>
      <c r="I35" s="57"/>
      <c r="J35" s="57"/>
      <c r="K35" s="57"/>
      <c r="L35" s="57"/>
      <c r="M35" s="57"/>
    </row>
    <row r="36" spans="1:13" ht="6.75" customHeight="1" thickTop="1">
      <c r="C36" s="1"/>
      <c r="D36" s="1"/>
      <c r="E36" s="1"/>
    </row>
    <row r="37" spans="1:13">
      <c r="C37" s="1"/>
      <c r="D37" s="15"/>
      <c r="E37" s="1"/>
    </row>
    <row r="38" spans="1:13">
      <c r="C38" s="59"/>
      <c r="D38" s="59" t="s">
        <v>15</v>
      </c>
      <c r="E38" s="59" t="s">
        <v>58</v>
      </c>
    </row>
    <row r="39" spans="1:13" ht="7.5" customHeight="1">
      <c r="C39" s="1"/>
      <c r="D39" s="1"/>
      <c r="E39" s="1"/>
    </row>
    <row r="40" spans="1:13" ht="12.75" customHeight="1">
      <c r="C40" s="7" t="s">
        <v>127</v>
      </c>
      <c r="D40" s="177">
        <v>788697</v>
      </c>
      <c r="E40" s="22">
        <f t="shared" ref="E40:E50" si="0">D40/$D$52</f>
        <v>0.18519943944493025</v>
      </c>
    </row>
    <row r="41" spans="1:13">
      <c r="C41" s="7" t="s">
        <v>136</v>
      </c>
      <c r="D41" s="177">
        <v>256457</v>
      </c>
      <c r="E41" s="22">
        <f t="shared" si="0"/>
        <v>6.0220455563706317E-2</v>
      </c>
    </row>
    <row r="42" spans="1:13">
      <c r="C42" s="7" t="s">
        <v>115</v>
      </c>
      <c r="D42" s="177">
        <v>205289</v>
      </c>
      <c r="E42" s="22">
        <f t="shared" si="0"/>
        <v>4.8205340865009362E-2</v>
      </c>
    </row>
    <row r="43" spans="1:13">
      <c r="C43" s="7" t="s">
        <v>386</v>
      </c>
      <c r="D43" s="177">
        <v>190847</v>
      </c>
      <c r="E43" s="22">
        <f t="shared" si="0"/>
        <v>4.4814114190553034E-2</v>
      </c>
    </row>
    <row r="44" spans="1:13">
      <c r="C44" s="7" t="s">
        <v>124</v>
      </c>
      <c r="D44" s="177">
        <v>189414</v>
      </c>
      <c r="E44" s="22">
        <f t="shared" si="0"/>
        <v>4.4477621473166529E-2</v>
      </c>
    </row>
    <row r="45" spans="1:13">
      <c r="C45" s="7" t="s">
        <v>296</v>
      </c>
      <c r="D45" s="177">
        <v>183484</v>
      </c>
      <c r="E45" s="22">
        <f t="shared" si="0"/>
        <v>4.3085156843646652E-2</v>
      </c>
    </row>
    <row r="46" spans="1:13">
      <c r="C46" s="7" t="s">
        <v>284</v>
      </c>
      <c r="D46" s="177">
        <v>159143</v>
      </c>
      <c r="E46" s="22">
        <f t="shared" si="0"/>
        <v>3.736947698746735E-2</v>
      </c>
    </row>
    <row r="47" spans="1:13">
      <c r="C47" s="7" t="s">
        <v>112</v>
      </c>
      <c r="D47" s="177">
        <v>132203</v>
      </c>
      <c r="E47" s="22">
        <f t="shared" si="0"/>
        <v>3.1043507827388864E-2</v>
      </c>
    </row>
    <row r="48" spans="1:13">
      <c r="C48" s="7" t="s">
        <v>148</v>
      </c>
      <c r="D48" s="177">
        <v>115783</v>
      </c>
      <c r="E48" s="22">
        <f t="shared" si="0"/>
        <v>2.7187813187133158E-2</v>
      </c>
    </row>
    <row r="49" spans="1:13">
      <c r="C49" s="7" t="s">
        <v>281</v>
      </c>
      <c r="D49" s="177">
        <v>108661</v>
      </c>
      <c r="E49" s="22">
        <f t="shared" si="0"/>
        <v>2.5515446729891918E-2</v>
      </c>
    </row>
    <row r="50" spans="1:13" ht="12.75" customHeight="1">
      <c r="C50" s="7" t="s">
        <v>361</v>
      </c>
      <c r="D50" s="177">
        <v>1928658</v>
      </c>
      <c r="E50" s="22">
        <f t="shared" si="0"/>
        <v>0.45288162688710659</v>
      </c>
    </row>
    <row r="51" spans="1:13" ht="7.5" customHeight="1">
      <c r="C51" s="1"/>
      <c r="D51" s="1"/>
      <c r="E51" s="1"/>
    </row>
    <row r="52" spans="1:13">
      <c r="C52" s="59" t="s">
        <v>352</v>
      </c>
      <c r="D52" s="179">
        <f>D34</f>
        <v>4258636</v>
      </c>
      <c r="E52" s="180"/>
    </row>
    <row r="53" spans="1:13">
      <c r="C53" s="1"/>
      <c r="D53" s="1"/>
      <c r="E53" s="1"/>
    </row>
    <row r="54" spans="1:13" ht="3.75" customHeight="1" thickBo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79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Q55"/>
  <sheetViews>
    <sheetView showGridLines="0" zoomScaleSheetLayoutView="100" workbookViewId="0"/>
  </sheetViews>
  <sheetFormatPr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</cols>
  <sheetData>
    <row r="2" spans="1:17" ht="20.25">
      <c r="B2" s="2" t="s">
        <v>362</v>
      </c>
      <c r="L2" s="227" t="s">
        <v>415</v>
      </c>
    </row>
    <row r="6" spans="1:17" ht="13.5" thickBo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7" ht="13.5" thickTop="1"/>
    <row r="10" spans="1:17">
      <c r="C10" s="59"/>
      <c r="D10" s="59" t="s">
        <v>15</v>
      </c>
      <c r="E10" s="59" t="s">
        <v>58</v>
      </c>
    </row>
    <row r="11" spans="1:17" ht="6" customHeight="1"/>
    <row r="12" spans="1:17">
      <c r="C12" s="7" t="s">
        <v>349</v>
      </c>
      <c r="D12" s="177">
        <v>26677890</v>
      </c>
      <c r="E12" s="22">
        <f>D12/$D$16</f>
        <v>0.84228893894330348</v>
      </c>
    </row>
    <row r="13" spans="1:17">
      <c r="C13" s="67" t="s">
        <v>350</v>
      </c>
      <c r="D13" s="178">
        <v>2597463</v>
      </c>
      <c r="E13" s="22">
        <f>D13/$D$16</f>
        <v>8.20085229459485E-2</v>
      </c>
    </row>
    <row r="14" spans="1:17">
      <c r="C14" s="7" t="s">
        <v>351</v>
      </c>
      <c r="D14" s="177">
        <v>2397733</v>
      </c>
      <c r="E14" s="22">
        <f>D14/$D$16</f>
        <v>7.5702538110748036E-2</v>
      </c>
      <c r="Q14" s="188"/>
    </row>
    <row r="15" spans="1:17" ht="7.5" customHeight="1"/>
    <row r="16" spans="1:17">
      <c r="C16" s="59" t="s">
        <v>1</v>
      </c>
      <c r="D16" s="179">
        <v>31673086</v>
      </c>
      <c r="E16" s="180"/>
    </row>
    <row r="18" spans="1:13" ht="19.5" customHeight="1" thickBot="1">
      <c r="A18" s="57"/>
      <c r="B18" s="57"/>
      <c r="C18" s="57"/>
      <c r="D18" s="181"/>
      <c r="E18" s="57"/>
      <c r="F18" s="57"/>
      <c r="G18" s="57"/>
      <c r="H18" s="57"/>
      <c r="I18" s="57"/>
      <c r="J18" s="57"/>
      <c r="K18" s="57"/>
      <c r="L18" s="57"/>
      <c r="M18" s="57"/>
    </row>
    <row r="19" spans="1:13" ht="15" customHeight="1" thickTop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>
      <c r="C20" s="59"/>
      <c r="D20" s="59" t="s">
        <v>15</v>
      </c>
      <c r="E20" s="59" t="s">
        <v>58</v>
      </c>
    </row>
    <row r="21" spans="1:13" ht="7.5" customHeight="1">
      <c r="C21" s="1"/>
      <c r="D21" s="1"/>
      <c r="E21" s="1"/>
    </row>
    <row r="22" spans="1:13">
      <c r="C22" s="182" t="s">
        <v>349</v>
      </c>
      <c r="D22" s="183"/>
      <c r="E22" s="184"/>
    </row>
    <row r="23" spans="1:13">
      <c r="C23" s="7" t="s">
        <v>353</v>
      </c>
      <c r="D23" s="177">
        <v>6182472</v>
      </c>
      <c r="E23" s="22">
        <f>D23/SUM($D$23:$D$26)</f>
        <v>0.23174516425399461</v>
      </c>
    </row>
    <row r="24" spans="1:13">
      <c r="C24" s="7" t="s">
        <v>354</v>
      </c>
      <c r="D24" s="177">
        <v>10957233</v>
      </c>
      <c r="E24" s="22">
        <f>D24/SUM($D$23:$D$26)</f>
        <v>0.41072337429984157</v>
      </c>
    </row>
    <row r="25" spans="1:13">
      <c r="C25" s="7" t="s">
        <v>355</v>
      </c>
      <c r="D25" s="177">
        <v>6907068</v>
      </c>
      <c r="E25" s="22">
        <f>D25/SUM($D$23:$D$26)</f>
        <v>0.25890608290235845</v>
      </c>
    </row>
    <row r="26" spans="1:13">
      <c r="C26" s="7" t="s">
        <v>356</v>
      </c>
      <c r="D26" s="177">
        <v>2631117</v>
      </c>
      <c r="E26" s="22">
        <f>D26/SUM($D$23:$D$26)</f>
        <v>9.8625378543805375E-2</v>
      </c>
    </row>
    <row r="27" spans="1:13">
      <c r="C27" s="185" t="s">
        <v>350</v>
      </c>
      <c r="D27" s="186"/>
      <c r="E27" s="187"/>
    </row>
    <row r="28" spans="1:13">
      <c r="C28" s="7" t="s">
        <v>357</v>
      </c>
      <c r="D28" s="177">
        <v>1791730</v>
      </c>
      <c r="E28" s="22">
        <f>D28/SUM($D$28:$D$29)</f>
        <v>0.68980000870079772</v>
      </c>
    </row>
    <row r="29" spans="1:13">
      <c r="C29" s="7" t="s">
        <v>358</v>
      </c>
      <c r="D29" s="177">
        <v>805733</v>
      </c>
      <c r="E29" s="22">
        <f>D29/SUM($D$28:$D$29)</f>
        <v>0.31019999129920234</v>
      </c>
    </row>
    <row r="30" spans="1:13">
      <c r="C30" s="185" t="s">
        <v>351</v>
      </c>
      <c r="D30" s="186"/>
      <c r="E30" s="187"/>
    </row>
    <row r="31" spans="1:13">
      <c r="C31" s="7" t="s">
        <v>359</v>
      </c>
      <c r="D31" s="177">
        <v>940290</v>
      </c>
      <c r="E31" s="22">
        <f>D31/SUM($D$31:$D$32)</f>
        <v>0.39215792584078379</v>
      </c>
    </row>
    <row r="32" spans="1:13">
      <c r="C32" s="7" t="s">
        <v>360</v>
      </c>
      <c r="D32" s="177">
        <v>1457443</v>
      </c>
      <c r="E32" s="22">
        <f>D32/SUM($D$31:$D$32)</f>
        <v>0.60784207415921621</v>
      </c>
    </row>
    <row r="33" spans="1:13" ht="6" customHeight="1">
      <c r="C33" s="1"/>
      <c r="D33" s="1"/>
      <c r="E33" s="1"/>
    </row>
    <row r="34" spans="1:13">
      <c r="C34" s="59" t="s">
        <v>1</v>
      </c>
      <c r="D34" s="179">
        <f>D16</f>
        <v>31673086</v>
      </c>
      <c r="E34" s="180"/>
    </row>
    <row r="35" spans="1:13" ht="13.5" thickBot="1">
      <c r="A35" s="57"/>
      <c r="B35" s="57"/>
      <c r="C35" s="6"/>
      <c r="D35" s="6"/>
      <c r="E35" s="6"/>
      <c r="F35" s="57"/>
      <c r="G35" s="57"/>
      <c r="H35" s="57"/>
      <c r="I35" s="57"/>
      <c r="J35" s="57"/>
      <c r="K35" s="57"/>
      <c r="L35" s="57"/>
      <c r="M35" s="57"/>
    </row>
    <row r="36" spans="1:13" ht="6.75" customHeight="1" thickTop="1">
      <c r="C36" s="1"/>
      <c r="D36" s="1"/>
      <c r="E36" s="1"/>
    </row>
    <row r="37" spans="1:13">
      <c r="C37" s="1"/>
      <c r="D37" s="15"/>
      <c r="E37" s="1"/>
    </row>
    <row r="38" spans="1:13">
      <c r="C38" s="59"/>
      <c r="D38" s="59" t="s">
        <v>15</v>
      </c>
      <c r="E38" s="59" t="s">
        <v>58</v>
      </c>
    </row>
    <row r="39" spans="1:13" ht="7.5" customHeight="1">
      <c r="C39" s="1"/>
      <c r="D39" s="1"/>
      <c r="E39" s="1"/>
    </row>
    <row r="40" spans="1:13" ht="12.75" customHeight="1">
      <c r="C40" s="7" t="s">
        <v>127</v>
      </c>
      <c r="D40" s="177">
        <v>6151144</v>
      </c>
      <c r="E40" s="22">
        <f t="shared" ref="E40:E50" si="0">D40/$D$52</f>
        <v>0.19420728374873228</v>
      </c>
    </row>
    <row r="41" spans="1:13" ht="12.75" customHeight="1">
      <c r="C41" s="7" t="s">
        <v>136</v>
      </c>
      <c r="D41" s="177">
        <v>1890230</v>
      </c>
      <c r="E41" s="22">
        <f t="shared" si="0"/>
        <v>5.9679375732443626E-2</v>
      </c>
    </row>
    <row r="42" spans="1:13" ht="12.75" customHeight="1">
      <c r="C42" s="7" t="s">
        <v>115</v>
      </c>
      <c r="D42" s="177">
        <v>1406945</v>
      </c>
      <c r="E42" s="22">
        <f t="shared" si="0"/>
        <v>4.4420837300160776E-2</v>
      </c>
    </row>
    <row r="43" spans="1:13" ht="12.75" customHeight="1">
      <c r="C43" s="7" t="s">
        <v>296</v>
      </c>
      <c r="D43" s="177">
        <v>1378678</v>
      </c>
      <c r="E43" s="22">
        <f t="shared" si="0"/>
        <v>4.352837611087218E-2</v>
      </c>
    </row>
    <row r="44" spans="1:13" ht="12.75" customHeight="1">
      <c r="C44" s="7" t="s">
        <v>124</v>
      </c>
      <c r="D44" s="177">
        <v>1366593</v>
      </c>
      <c r="E44" s="22">
        <f t="shared" si="0"/>
        <v>4.3146821878992152E-2</v>
      </c>
    </row>
    <row r="45" spans="1:13">
      <c r="C45" s="7" t="s">
        <v>386</v>
      </c>
      <c r="D45" s="177">
        <v>1252295</v>
      </c>
      <c r="E45" s="22">
        <f t="shared" si="0"/>
        <v>3.9538142888886796E-2</v>
      </c>
    </row>
    <row r="46" spans="1:13">
      <c r="C46" s="7" t="s">
        <v>284</v>
      </c>
      <c r="D46" s="177">
        <v>1130085</v>
      </c>
      <c r="E46" s="22">
        <f t="shared" si="0"/>
        <v>3.5679661906010678E-2</v>
      </c>
    </row>
    <row r="47" spans="1:13">
      <c r="C47" s="7" t="s">
        <v>112</v>
      </c>
      <c r="D47" s="177">
        <v>945574</v>
      </c>
      <c r="E47" s="22">
        <f t="shared" si="0"/>
        <v>2.9854179665347418E-2</v>
      </c>
    </row>
    <row r="48" spans="1:13">
      <c r="C48" s="7" t="s">
        <v>281</v>
      </c>
      <c r="D48" s="177">
        <v>880942</v>
      </c>
      <c r="E48" s="22">
        <f t="shared" si="0"/>
        <v>2.7813582800236138E-2</v>
      </c>
    </row>
    <row r="49" spans="1:13">
      <c r="C49" s="7" t="s">
        <v>387</v>
      </c>
      <c r="D49" s="177">
        <v>825119</v>
      </c>
      <c r="E49" s="22">
        <f t="shared" si="0"/>
        <v>2.6051108502657429E-2</v>
      </c>
    </row>
    <row r="50" spans="1:13" ht="12.75" customHeight="1">
      <c r="C50" s="7" t="s">
        <v>361</v>
      </c>
      <c r="D50" s="177">
        <v>14445481</v>
      </c>
      <c r="E50" s="22">
        <f t="shared" si="0"/>
        <v>0.45608062946566053</v>
      </c>
    </row>
    <row r="51" spans="1:13" ht="7.5" customHeight="1">
      <c r="C51" s="1"/>
      <c r="D51" s="1"/>
      <c r="E51" s="1"/>
    </row>
    <row r="52" spans="1:13">
      <c r="C52" s="59" t="s">
        <v>1</v>
      </c>
      <c r="D52" s="179">
        <f>D34</f>
        <v>31673086</v>
      </c>
      <c r="E52" s="180"/>
    </row>
    <row r="54" spans="1:13" ht="3.75" customHeight="1" thickBo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ht="13.5" thickTop="1"/>
  </sheetData>
  <printOptions horizontalCentered="1" verticalCentered="1"/>
  <pageMargins left="0.75" right="0.25" top="0.19685039370078741" bottom="0.70866141732283472" header="0" footer="0"/>
  <pageSetup paperSize="9" scale="81" orientation="landscape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/>
  </sheetViews>
  <sheetFormatPr defaultRowHeight="12.75"/>
  <cols>
    <col min="1" max="1" width="0.7109375" customWidth="1"/>
    <col min="2" max="2" width="20.28515625" customWidth="1"/>
    <col min="3" max="5" width="10" customWidth="1"/>
    <col min="6" max="6" width="10.7109375" customWidth="1"/>
    <col min="7" max="8" width="10.28515625" bestFit="1" customWidth="1"/>
    <col min="9" max="9" width="9.42578125" bestFit="1" customWidth="1"/>
    <col min="11" max="12" width="7.7109375" customWidth="1"/>
    <col min="13" max="13" width="0.5703125" customWidth="1"/>
  </cols>
  <sheetData>
    <row r="1" spans="1:15" s="77" customFormat="1" ht="24.75" customHeight="1">
      <c r="A1" s="189"/>
      <c r="B1" s="128" t="s">
        <v>388</v>
      </c>
      <c r="C1" s="190"/>
      <c r="D1" s="191"/>
      <c r="E1" s="191"/>
      <c r="F1" s="191"/>
      <c r="G1" s="191"/>
      <c r="H1" s="191"/>
      <c r="I1" s="192"/>
      <c r="J1" s="191"/>
      <c r="K1" s="191"/>
      <c r="L1" s="191"/>
      <c r="M1" s="191"/>
    </row>
    <row r="2" spans="1:15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5">
      <c r="B3" s="53" t="s">
        <v>363</v>
      </c>
      <c r="C3" s="53"/>
      <c r="D3" s="53"/>
      <c r="E3" s="53"/>
      <c r="J3" s="53"/>
      <c r="K3" s="53"/>
      <c r="L3" s="53"/>
    </row>
    <row r="4" spans="1:15">
      <c r="B4" s="193" t="s">
        <v>334</v>
      </c>
      <c r="C4" s="194" t="s">
        <v>364</v>
      </c>
      <c r="D4" s="194" t="s">
        <v>365</v>
      </c>
      <c r="E4" s="194" t="s">
        <v>366</v>
      </c>
      <c r="F4" s="194" t="s">
        <v>367</v>
      </c>
      <c r="G4" s="194" t="s">
        <v>368</v>
      </c>
      <c r="H4" s="195" t="s">
        <v>0</v>
      </c>
      <c r="I4" s="196" t="s">
        <v>1</v>
      </c>
      <c r="J4" s="53"/>
      <c r="K4" s="53"/>
      <c r="L4" s="53"/>
    </row>
    <row r="5" spans="1:15">
      <c r="B5" s="193" t="s">
        <v>369</v>
      </c>
      <c r="C5" s="197">
        <v>1250117</v>
      </c>
      <c r="D5" s="197">
        <v>394351</v>
      </c>
      <c r="E5" s="197">
        <v>155096</v>
      </c>
      <c r="F5" s="197">
        <v>50551</v>
      </c>
      <c r="G5" s="197">
        <v>76823</v>
      </c>
      <c r="H5" s="197">
        <v>1323</v>
      </c>
      <c r="I5" s="198">
        <v>1928261</v>
      </c>
      <c r="J5" s="199"/>
      <c r="K5" s="53"/>
      <c r="L5" s="53"/>
    </row>
    <row r="6" spans="1:15">
      <c r="B6" s="193" t="s">
        <v>335</v>
      </c>
      <c r="C6" s="197">
        <v>755267</v>
      </c>
      <c r="D6" s="197">
        <v>485810</v>
      </c>
      <c r="E6" s="197">
        <v>255541</v>
      </c>
      <c r="F6" s="197">
        <v>75933</v>
      </c>
      <c r="G6" s="197">
        <v>46718</v>
      </c>
      <c r="H6" s="197">
        <v>17894</v>
      </c>
      <c r="I6" s="198">
        <v>1637163</v>
      </c>
      <c r="J6" s="199"/>
      <c r="K6" s="53"/>
      <c r="L6" s="53"/>
    </row>
    <row r="7" spans="1:15">
      <c r="B7" s="193" t="s">
        <v>370</v>
      </c>
      <c r="C7" s="197">
        <v>101373</v>
      </c>
      <c r="D7" s="197">
        <v>122507</v>
      </c>
      <c r="E7" s="197">
        <v>81963</v>
      </c>
      <c r="F7" s="197">
        <v>31149</v>
      </c>
      <c r="G7" s="197">
        <v>16530</v>
      </c>
      <c r="H7" s="197">
        <v>10029</v>
      </c>
      <c r="I7" s="198">
        <v>363551</v>
      </c>
      <c r="J7" s="199"/>
      <c r="K7" s="53"/>
      <c r="L7" s="53"/>
    </row>
    <row r="8" spans="1:15" ht="13.5" thickBot="1">
      <c r="B8" s="200" t="s">
        <v>389</v>
      </c>
      <c r="C8" s="201">
        <v>157931</v>
      </c>
      <c r="D8" s="201">
        <v>91524</v>
      </c>
      <c r="E8" s="201">
        <v>42641</v>
      </c>
      <c r="F8" s="201">
        <v>18027</v>
      </c>
      <c r="G8" s="201">
        <v>8819</v>
      </c>
      <c r="H8" s="201">
        <v>6327</v>
      </c>
      <c r="I8" s="202">
        <v>325269</v>
      </c>
      <c r="J8" s="199"/>
      <c r="K8" s="53"/>
      <c r="L8" s="53"/>
    </row>
    <row r="9" spans="1:15" ht="13.5" thickTop="1">
      <c r="B9" s="203" t="s">
        <v>1</v>
      </c>
      <c r="C9" s="204">
        <v>2264688</v>
      </c>
      <c r="D9" s="204">
        <v>1094192</v>
      </c>
      <c r="E9" s="204">
        <v>535241</v>
      </c>
      <c r="F9" s="204">
        <v>175660</v>
      </c>
      <c r="G9" s="204">
        <v>148890</v>
      </c>
      <c r="H9" s="204">
        <v>35573</v>
      </c>
      <c r="I9" s="204">
        <v>4254244</v>
      </c>
      <c r="J9" s="205"/>
      <c r="K9" s="205"/>
      <c r="L9" s="205"/>
      <c r="M9" s="205"/>
      <c r="N9" s="205"/>
      <c r="O9" s="205"/>
    </row>
    <row r="10" spans="1:15">
      <c r="C10" s="77"/>
      <c r="D10" s="77"/>
      <c r="E10" s="77"/>
      <c r="F10" s="77"/>
      <c r="G10" s="77"/>
      <c r="H10" s="77"/>
      <c r="I10" s="77"/>
      <c r="J10" s="199"/>
      <c r="K10" s="205"/>
      <c r="L10" s="205"/>
      <c r="M10" s="205"/>
      <c r="N10" s="205"/>
      <c r="O10" s="205"/>
    </row>
    <row r="11" spans="1:15">
      <c r="B11" s="53" t="s">
        <v>371</v>
      </c>
      <c r="C11" s="49"/>
      <c r="D11" s="49"/>
      <c r="E11" s="49"/>
      <c r="F11" s="77"/>
      <c r="G11" s="77"/>
      <c r="H11" s="77"/>
      <c r="I11" s="77"/>
      <c r="J11" s="53"/>
      <c r="K11" s="53"/>
      <c r="L11" s="53"/>
    </row>
    <row r="12" spans="1:15">
      <c r="B12" s="193" t="s">
        <v>334</v>
      </c>
      <c r="C12" s="194" t="s">
        <v>364</v>
      </c>
      <c r="D12" s="194" t="s">
        <v>365</v>
      </c>
      <c r="E12" s="194" t="s">
        <v>366</v>
      </c>
      <c r="F12" s="194" t="s">
        <v>367</v>
      </c>
      <c r="G12" s="194" t="s">
        <v>368</v>
      </c>
      <c r="H12" s="195" t="s">
        <v>0</v>
      </c>
      <c r="I12" s="196" t="s">
        <v>1</v>
      </c>
      <c r="J12" s="53"/>
      <c r="K12" s="53"/>
      <c r="L12" s="53"/>
    </row>
    <row r="13" spans="1:15">
      <c r="B13" s="193" t="s">
        <v>369</v>
      </c>
      <c r="C13" s="206">
        <v>0.29385173958052241</v>
      </c>
      <c r="D13" s="206">
        <v>9.2695905547495627E-2</v>
      </c>
      <c r="E13" s="206">
        <v>3.6456771167803256E-2</v>
      </c>
      <c r="F13" s="206">
        <v>1.1882487229223335E-2</v>
      </c>
      <c r="G13" s="206">
        <v>1.8057967526075139E-2</v>
      </c>
      <c r="H13" s="206">
        <v>3.1098357310958185E-4</v>
      </c>
      <c r="I13" s="207">
        <v>0.45325585462422935</v>
      </c>
      <c r="J13" s="199"/>
      <c r="K13" s="53"/>
      <c r="L13" s="53"/>
    </row>
    <row r="14" spans="1:15">
      <c r="B14" s="193" t="s">
        <v>335</v>
      </c>
      <c r="C14" s="206">
        <v>0.17753260038681373</v>
      </c>
      <c r="D14" s="206">
        <v>0.11419420230715492</v>
      </c>
      <c r="E14" s="206">
        <v>6.0067311606950613E-2</v>
      </c>
      <c r="F14" s="206">
        <v>1.7848764668881238E-2</v>
      </c>
      <c r="G14" s="206">
        <v>1.0981504586948939E-2</v>
      </c>
      <c r="H14" s="206">
        <v>4.2061527265478899E-3</v>
      </c>
      <c r="I14" s="207">
        <v>0.38483053628329733</v>
      </c>
      <c r="J14" s="199"/>
      <c r="K14" s="53"/>
      <c r="L14" s="53"/>
    </row>
    <row r="15" spans="1:15">
      <c r="B15" s="193" t="s">
        <v>370</v>
      </c>
      <c r="C15" s="206">
        <v>2.3828675553165264E-2</v>
      </c>
      <c r="D15" s="206">
        <v>2.8796420703654985E-2</v>
      </c>
      <c r="E15" s="206">
        <v>1.926617279121743E-2</v>
      </c>
      <c r="F15" s="206">
        <v>7.3218649423963458E-3</v>
      </c>
      <c r="G15" s="206">
        <v>3.8855317184439821E-3</v>
      </c>
      <c r="H15" s="206">
        <v>2.3574106233681001E-3</v>
      </c>
      <c r="I15" s="207">
        <v>8.5456076332246111E-2</v>
      </c>
      <c r="J15" s="199"/>
      <c r="K15" s="53"/>
      <c r="L15" s="53"/>
    </row>
    <row r="16" spans="1:15" ht="13.5" thickBot="1">
      <c r="B16" s="200" t="s">
        <v>405</v>
      </c>
      <c r="C16" s="208">
        <v>3.7123164538752362E-2</v>
      </c>
      <c r="D16" s="208">
        <v>2.1513575620016153E-2</v>
      </c>
      <c r="E16" s="208">
        <v>1.0023167453488798E-2</v>
      </c>
      <c r="F16" s="208">
        <v>4.237415625431922E-3</v>
      </c>
      <c r="G16" s="208">
        <v>2.0729887613404403E-3</v>
      </c>
      <c r="H16" s="208">
        <v>1.4872207611975241E-3</v>
      </c>
      <c r="I16" s="209">
        <v>7.6457532760227195E-2</v>
      </c>
      <c r="J16" s="199"/>
      <c r="K16" s="53"/>
      <c r="L16" s="53"/>
    </row>
    <row r="17" spans="1:15" ht="13.5" thickTop="1">
      <c r="B17" s="203" t="s">
        <v>1</v>
      </c>
      <c r="C17" s="210">
        <v>0.53233618005925376</v>
      </c>
      <c r="D17" s="210">
        <v>0.25720010417832168</v>
      </c>
      <c r="E17" s="210">
        <v>0.12581342301946011</v>
      </c>
      <c r="F17" s="210">
        <v>4.1290532465932846E-2</v>
      </c>
      <c r="G17" s="210">
        <v>3.4997992592808502E-2</v>
      </c>
      <c r="H17" s="210">
        <v>8.3617676842230957E-3</v>
      </c>
      <c r="I17" s="210">
        <v>1</v>
      </c>
      <c r="J17" s="205"/>
      <c r="K17" s="205"/>
      <c r="L17" s="205"/>
      <c r="M17" s="205"/>
      <c r="N17" s="205"/>
      <c r="O17" s="205"/>
    </row>
    <row r="18" spans="1:15">
      <c r="C18" s="77"/>
      <c r="D18" s="77"/>
      <c r="E18" s="77"/>
      <c r="F18" s="77"/>
      <c r="G18" s="77"/>
      <c r="H18" s="77"/>
      <c r="I18" s="77"/>
      <c r="J18" s="199"/>
      <c r="K18" s="205"/>
      <c r="L18" s="205"/>
      <c r="M18" s="205"/>
      <c r="N18" s="205"/>
      <c r="O18" s="205"/>
    </row>
    <row r="19" spans="1:15">
      <c r="B19" s="53" t="s">
        <v>372</v>
      </c>
      <c r="C19" s="77"/>
      <c r="D19" s="77"/>
      <c r="E19" s="77"/>
      <c r="F19" s="77"/>
      <c r="G19" s="77"/>
      <c r="H19" s="211"/>
      <c r="I19" s="211"/>
      <c r="L19" s="53"/>
    </row>
    <row r="20" spans="1:15">
      <c r="B20" s="193" t="s">
        <v>373</v>
      </c>
      <c r="C20" s="194" t="s">
        <v>364</v>
      </c>
      <c r="D20" s="194" t="s">
        <v>365</v>
      </c>
      <c r="E20" s="194" t="s">
        <v>366</v>
      </c>
      <c r="F20" s="194" t="s">
        <v>367</v>
      </c>
      <c r="G20" s="212" t="s">
        <v>368</v>
      </c>
      <c r="H20" s="213" t="s">
        <v>0</v>
      </c>
      <c r="I20" s="196" t="s">
        <v>1</v>
      </c>
      <c r="L20" s="53"/>
    </row>
    <row r="21" spans="1:15">
      <c r="B21" s="193" t="s">
        <v>369</v>
      </c>
      <c r="C21" s="197">
        <v>1</v>
      </c>
      <c r="D21" s="197">
        <v>0</v>
      </c>
      <c r="E21" s="197">
        <v>0</v>
      </c>
      <c r="F21" s="197">
        <v>583</v>
      </c>
      <c r="G21" s="197">
        <v>5</v>
      </c>
      <c r="H21" s="197">
        <v>0</v>
      </c>
      <c r="I21" s="198">
        <v>589</v>
      </c>
      <c r="L21" s="53"/>
    </row>
    <row r="22" spans="1:15">
      <c r="B22" s="194" t="s">
        <v>335</v>
      </c>
      <c r="C22" s="197">
        <v>25</v>
      </c>
      <c r="D22" s="197">
        <v>255</v>
      </c>
      <c r="E22" s="197">
        <v>677</v>
      </c>
      <c r="F22" s="197">
        <v>1452</v>
      </c>
      <c r="G22" s="197">
        <v>0</v>
      </c>
      <c r="H22" s="197">
        <v>162</v>
      </c>
      <c r="I22" s="198">
        <v>2571</v>
      </c>
      <c r="L22" s="53"/>
    </row>
    <row r="23" spans="1:15">
      <c r="B23" s="193" t="s">
        <v>370</v>
      </c>
      <c r="C23" s="197">
        <v>1</v>
      </c>
      <c r="D23" s="197">
        <v>128</v>
      </c>
      <c r="E23" s="197">
        <v>73</v>
      </c>
      <c r="F23" s="197">
        <v>1030</v>
      </c>
      <c r="G23" s="197">
        <v>0</v>
      </c>
      <c r="H23" s="197">
        <v>0</v>
      </c>
      <c r="I23" s="198">
        <v>1232</v>
      </c>
      <c r="L23" s="53"/>
    </row>
    <row r="24" spans="1:15" ht="13.5" thickBot="1">
      <c r="B24" s="200" t="s">
        <v>389</v>
      </c>
      <c r="C24" s="201">
        <v>0</v>
      </c>
      <c r="D24" s="201">
        <v>0</v>
      </c>
      <c r="E24" s="201">
        <v>0</v>
      </c>
      <c r="F24" s="201">
        <v>0</v>
      </c>
      <c r="G24" s="201">
        <v>0</v>
      </c>
      <c r="H24" s="201">
        <v>0</v>
      </c>
      <c r="I24" s="214">
        <v>0</v>
      </c>
      <c r="L24" s="53"/>
    </row>
    <row r="25" spans="1:15" ht="13.5" thickTop="1">
      <c r="B25" s="203" t="s">
        <v>1</v>
      </c>
      <c r="C25" s="204">
        <v>27</v>
      </c>
      <c r="D25" s="204">
        <v>383</v>
      </c>
      <c r="E25" s="204">
        <v>750</v>
      </c>
      <c r="F25" s="204">
        <v>3065</v>
      </c>
      <c r="G25" s="204">
        <v>5</v>
      </c>
      <c r="H25" s="204">
        <v>162</v>
      </c>
      <c r="I25" s="204">
        <v>4392</v>
      </c>
      <c r="L25" s="53"/>
    </row>
    <row r="26" spans="1:15">
      <c r="H26" s="118"/>
      <c r="I26" s="215"/>
      <c r="L26" s="53"/>
    </row>
    <row r="28" spans="1:15" ht="24.75" customHeight="1">
      <c r="A28" s="191"/>
      <c r="B28" s="216"/>
      <c r="C28" s="191"/>
      <c r="D28" s="191"/>
      <c r="E28" s="191"/>
      <c r="F28" s="191"/>
      <c r="G28" s="191"/>
      <c r="H28" s="191"/>
      <c r="I28" s="191"/>
      <c r="J28" s="191"/>
      <c r="K28" s="191"/>
      <c r="L28" s="191"/>
    </row>
  </sheetData>
  <pageMargins left="0.73" right="0.56999999999999995" top="0.87" bottom="0.64" header="0.56999999999999995" footer="0"/>
  <pageSetup paperSize="9" scale="77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10</vt:i4>
      </vt:variant>
      <vt:variant>
        <vt:lpstr>Intervalos com nome</vt:lpstr>
      </vt:variant>
      <vt:variant>
        <vt:i4>11</vt:i4>
      </vt:variant>
    </vt:vector>
  </HeadingPairs>
  <TitlesOfParts>
    <vt:vector size="21" baseType="lpstr">
      <vt:lpstr>Resumo Mensal</vt:lpstr>
      <vt:lpstr>Resumo Acumulado</vt:lpstr>
      <vt:lpstr>Detalhe Oferta</vt:lpstr>
      <vt:lpstr>Detalhe Ocupação</vt:lpstr>
      <vt:lpstr>Detalhe Velocidades Eurotram</vt:lpstr>
      <vt:lpstr>Detalhe Velocidades Tram train</vt:lpstr>
      <vt:lpstr>Detalhe Procura</vt:lpstr>
      <vt:lpstr>Validações Mensal</vt:lpstr>
      <vt:lpstr>Validações Acumulado</vt:lpstr>
      <vt:lpstr>Utilização Titulos</vt:lpstr>
      <vt:lpstr>'Detalhe Ocupação'!Área_de_Impressão</vt:lpstr>
      <vt:lpstr>'Detalhe Oferta'!Área_de_Impressão</vt:lpstr>
      <vt:lpstr>'Detalhe Procura'!Área_de_Impressão</vt:lpstr>
      <vt:lpstr>'Detalhe Velocidades Eurotram'!Área_de_Impressão</vt:lpstr>
      <vt:lpstr>'Detalhe Velocidades Tram train'!Área_de_Impressão</vt:lpstr>
      <vt:lpstr>'Resumo Acumulado'!Área_de_Impressão</vt:lpstr>
      <vt:lpstr>'Resumo Mensal'!Área_de_Impressão</vt:lpstr>
      <vt:lpstr>'Validações Acumulado'!Área_de_Impressão</vt:lpstr>
      <vt:lpstr>'Validações Mensal'!Área_de_Impressão</vt:lpstr>
      <vt:lpstr>'Detalhe Velocidades Eurotram'!Títulos_de_Impressão</vt:lpstr>
      <vt:lpstr>'Detalhe Velocidades Tram train'!Títulos_de_Impressão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ppinto</dc:creator>
  <cp:lastModifiedBy>ppinto</cp:lastModifiedBy>
  <cp:lastPrinted>2009-11-20T16:01:39Z</cp:lastPrinted>
  <dcterms:created xsi:type="dcterms:W3CDTF">2003-12-17T18:27:09Z</dcterms:created>
  <dcterms:modified xsi:type="dcterms:W3CDTF">2010-09-02T15:32:23Z</dcterms:modified>
</cp:coreProperties>
</file>